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F50E2D07-D6BC-43CC-B5EA-0B1E814AD41A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Arkusz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" l="1"/>
  <c r="K55" i="1" s="1"/>
  <c r="I66" i="1"/>
  <c r="K66" i="1" s="1"/>
  <c r="I69" i="1"/>
  <c r="K69" i="1" s="1"/>
  <c r="I97" i="1"/>
  <c r="K97" i="1" s="1"/>
  <c r="I106" i="1"/>
  <c r="K106" i="1" s="1"/>
  <c r="I111" i="1"/>
  <c r="K111" i="1" s="1"/>
  <c r="I115" i="1"/>
  <c r="K115" i="1" s="1"/>
  <c r="I120" i="1"/>
  <c r="K120" i="1" s="1"/>
  <c r="I125" i="1"/>
  <c r="K125" i="1" s="1"/>
  <c r="I174" i="1"/>
  <c r="K174" i="1" s="1"/>
  <c r="L55" i="1" l="1"/>
  <c r="L125" i="1"/>
  <c r="L120" i="1"/>
  <c r="L115" i="1"/>
  <c r="L111" i="1"/>
  <c r="L97" i="1"/>
  <c r="L106" i="1"/>
  <c r="L69" i="1"/>
  <c r="L174" i="1"/>
  <c r="L66" i="1"/>
</calcChain>
</file>

<file path=xl/sharedStrings.xml><?xml version="1.0" encoding="utf-8"?>
<sst xmlns="http://schemas.openxmlformats.org/spreadsheetml/2006/main" count="713" uniqueCount="200">
  <si>
    <t>Załącznik Nr 2 do SWZ</t>
  </si>
  <si>
    <t xml:space="preserve">F O R M U L A R Z     C E N O W Y </t>
  </si>
  <si>
    <t>Lp.</t>
  </si>
  <si>
    <t>Igła</t>
  </si>
  <si>
    <t>Nitka</t>
  </si>
  <si>
    <t>Cena jedn. Netto</t>
  </si>
  <si>
    <t>Ilość na 12 m-cy</t>
  </si>
  <si>
    <t>J.m.</t>
  </si>
  <si>
    <t>Wartość netto</t>
  </si>
  <si>
    <t>Stawka VAT</t>
  </si>
  <si>
    <t>Kwota VAT</t>
  </si>
  <si>
    <t>Wartość brutto</t>
  </si>
  <si>
    <t>Producent</t>
  </si>
  <si>
    <t>nr katalogowy</t>
  </si>
  <si>
    <t>Nazwa handlowa</t>
  </si>
  <si>
    <t>Długość</t>
  </si>
  <si>
    <t>Grubość</t>
  </si>
  <si>
    <t>I</t>
  </si>
  <si>
    <t>Nici syntetyczne, wchłanialne, plecione z homopolimeru kwasu glikolowego, powlekane epsilon- kaprolaktonem i stearynianem wapnia lub mieszanką składającą się  polikaprolaltonu, stearynianu wapnia i estru kwasu tłuszczowego. Gwarantowany okres podtrzymania tkankowego 28 -35 dni, ok 65 % po 2 tygodniach i min. 40% po 3 tygodniach. Szew posiadający trwałe połączenie igły z nitką, igła odporna na odkształcenia i złamanie, zachowująca ostrość po wielokrotnym  przejściu przez tkankę, stabilność w imadle.</t>
  </si>
  <si>
    <t>X</t>
  </si>
  <si>
    <t>-</t>
  </si>
  <si>
    <t>5 x 70cm</t>
  </si>
  <si>
    <t>sasz.</t>
  </si>
  <si>
    <t>250cm</t>
  </si>
  <si>
    <t>250 cm</t>
  </si>
  <si>
    <t>2/0</t>
  </si>
  <si>
    <t>3/0</t>
  </si>
  <si>
    <t>4/0</t>
  </si>
  <si>
    <t>13mm ½ okr. Wzmocniona</t>
  </si>
  <si>
    <t>75 cm</t>
  </si>
  <si>
    <t xml:space="preserve">18mm ½ okr. </t>
  </si>
  <si>
    <t>5/0</t>
  </si>
  <si>
    <t>3\0</t>
  </si>
  <si>
    <t xml:space="preserve">22mm ½ okr. </t>
  </si>
  <si>
    <t>75cm</t>
  </si>
  <si>
    <t>22mm ½ okr.</t>
  </si>
  <si>
    <t>22mm ½ okr. Wzmocniona</t>
  </si>
  <si>
    <t>26mm ½ okr. Czarna</t>
  </si>
  <si>
    <t xml:space="preserve">26mm ½ okr. </t>
  </si>
  <si>
    <t>26mm ½ okr. Wzmocniona</t>
  </si>
  <si>
    <t>90cm</t>
  </si>
  <si>
    <t>2x 22 mm ½ k. okr.</t>
  </si>
  <si>
    <t>22 mm ½k. Okr. Czarna</t>
  </si>
  <si>
    <t xml:space="preserve">30mm ½ okr. </t>
  </si>
  <si>
    <t>30mm ½ okr. Wzmocniona</t>
  </si>
  <si>
    <t>36mm ½ okr. Czarna</t>
  </si>
  <si>
    <t xml:space="preserve">36mm ½ okr. </t>
  </si>
  <si>
    <t xml:space="preserve">36mm ½ okr., </t>
  </si>
  <si>
    <t>36mm ½ okr. Okrągła – tnąca</t>
  </si>
  <si>
    <t>40mm ½ okr. Wzmocniona</t>
  </si>
  <si>
    <t xml:space="preserve">40mm ½ okr. </t>
  </si>
  <si>
    <t>40mm ½ Wzmocniona, okrągła – tnąca</t>
  </si>
  <si>
    <t>40mm ½ okrągła wzmocniona</t>
  </si>
  <si>
    <t>40mm ½ okrągła</t>
  </si>
  <si>
    <t xml:space="preserve">48mm ½ okr. </t>
  </si>
  <si>
    <t>2\0</t>
  </si>
  <si>
    <t xml:space="preserve">70mm ½ okr. </t>
  </si>
  <si>
    <t>45mm ½ koła, tępa</t>
  </si>
  <si>
    <t xml:space="preserve">90 cm  </t>
  </si>
  <si>
    <t>II</t>
  </si>
  <si>
    <t>Monofilament wchłanialny, polidioksanon, okres podtrzymywania tkankowego 50 % po 6 tygodniach, efektywne podtrzymywanie tkankowe ponad 2 miesiące, całkowity czas wchłaniania 180 – 210 dni, wysoka odporność na działanie agresywnych płynów ustrojowych. Szew posiadający trwałe połączenie igły z nitką, igła silikonowa, odporna na odkształcenia i złamanie, zachowująca ostrość po wielokrotnym przejściu przez tkankę, stabilność w imadle.</t>
  </si>
  <si>
    <t>36 mm ½ okr.</t>
  </si>
  <si>
    <t>70 cm</t>
  </si>
  <si>
    <t>26 mm ½ okr.</t>
  </si>
  <si>
    <t>30 mm ½ okr.</t>
  </si>
  <si>
    <t>40 mm ½ okr.</t>
  </si>
  <si>
    <t>III</t>
  </si>
  <si>
    <t>Szwy niewchłanialne jednowłóknowe, polipropylenowe, na igle okrągłej lub okrągło – tnącej. Igła ½ koła lub 3/8 koła na obu końcach nitki. Szew posiadający trwałe połączenie igły z nitką, igła silikonowa, odporna na odkształcenia i złamanie, zachowująca ostrość po wielokrotnym przejściu przez tkankę, stabilność w imadle.</t>
  </si>
  <si>
    <t>10-14mm</t>
  </si>
  <si>
    <t>60-75cm</t>
  </si>
  <si>
    <t>5\0</t>
  </si>
  <si>
    <t>IV</t>
  </si>
  <si>
    <t>Syntetyczny szew niewchłanialny, poliamidowy.monofilamentowy, igła odwrotnie tnąca ,PK- igła kosmetyczna ,atraumatyczna, powlekana silikonem, z wydłużonym czubkiem.</t>
  </si>
  <si>
    <t xml:space="preserve">13 mm 3/8 </t>
  </si>
  <si>
    <t>szasz.</t>
  </si>
  <si>
    <t>16mm 3/8</t>
  </si>
  <si>
    <t>16mm PK 3/8</t>
  </si>
  <si>
    <t>6/0</t>
  </si>
  <si>
    <t>45 cm</t>
  </si>
  <si>
    <t xml:space="preserve">19 mm PK 3/8 </t>
  </si>
  <si>
    <t xml:space="preserve">19mm 3/8 </t>
  </si>
  <si>
    <t xml:space="preserve"> 19 mm 3/8</t>
  </si>
  <si>
    <t>24mm 3/8</t>
  </si>
  <si>
    <t>4\0</t>
  </si>
  <si>
    <t>26mm 3/8</t>
  </si>
  <si>
    <t>25mm 3/8</t>
  </si>
  <si>
    <t>30mm 3/8</t>
  </si>
  <si>
    <t>30mm ½</t>
  </si>
  <si>
    <t>39mm 3/8</t>
  </si>
  <si>
    <t>40mm ½</t>
  </si>
  <si>
    <t>V</t>
  </si>
  <si>
    <t>Szew wchłanialny pleciony zbudowany z homopolimeru kwasu glikolowego, powlekany epsilon-kaprolaktonem i sterynianem wapnia lub policlaktyd-koglikolidem, stearyn wapnia, o szybkim czasie absorpcji, pewność sprawdzonego węzła, okres podtrzymywania tkankowego 10-14 dni, całkowity czas wchłaniania do 42 dni, idealna biokompatybilność. Brak konieczności usuwania szwów, doskonałe wyniki gojenia ran. Wysoka wytrzymałość na zaginanie oraz plastyczność igły, stal nierdzewna wysokiej jakości z powłoką silikonową</t>
  </si>
  <si>
    <t>22mm ½ koła, okrągłą, czarna</t>
  </si>
  <si>
    <t>75 cm niebarwione</t>
  </si>
  <si>
    <t xml:space="preserve">18mm 3/8 koła, okrągłe-tnące </t>
  </si>
  <si>
    <t>22mm ½ koła, Okrągła</t>
  </si>
  <si>
    <t>19mm 3/8 koła, odwrotnie tnąca</t>
  </si>
  <si>
    <t>24mm 3/8 koła, odwrotnie tnąca</t>
  </si>
  <si>
    <t>30mm 3/8 koła, odwrotnie tnąca</t>
  </si>
  <si>
    <t>90 cm niebarwione</t>
  </si>
  <si>
    <t>VI</t>
  </si>
  <si>
    <t>Pleciony poliester powlekany silikonem</t>
  </si>
  <si>
    <t>30 mm ½ koła, okrągła</t>
  </si>
  <si>
    <t>26 mm ½ koła, okrągła</t>
  </si>
  <si>
    <t>2-0</t>
  </si>
  <si>
    <t>VII</t>
  </si>
  <si>
    <t>Monofilament niewchłanialny – polipropylen</t>
  </si>
  <si>
    <t>VIII</t>
  </si>
  <si>
    <t>Siatka chirurgiczna sterylna, lekka, o strukturze siatkowej, zbudowana z monofilamentów polipropylenowych, o dużych otworach, zapewniające przerost tkankami pacjenta i integrację siatki. Siatkę można przycinać. Gramatura 37,8 g/m2, wielkość porów 1,8 x 1,8 mm, grubość 0,38mm, grubość włókna 0,1mm.</t>
  </si>
  <si>
    <t>szt.</t>
  </si>
  <si>
    <t>x</t>
  </si>
  <si>
    <t>Rozmiar 15 x 15 cm</t>
  </si>
  <si>
    <t>szt</t>
  </si>
  <si>
    <t>Rozmiar 30 x 30 cm</t>
  </si>
  <si>
    <t>Rozmiar 15 x 30 cm</t>
  </si>
  <si>
    <t>Rozmiar 12 x 15 cm</t>
  </si>
  <si>
    <t>IX</t>
  </si>
  <si>
    <t>Sterylna siatka separująca, polipropylenowa, monofilamentowa posiadająca warstwę antyadhezyjną wykonaną z ePTFE oraz znacznikiem ułatwiającym ułożenie siatki o gramaturze 120 g/m2, grubość siatki 0,5 mm, grubość włókna 0,18 mm, wielkość porów 0,8 – 1,1 mm z możliwością docięcia.</t>
  </si>
  <si>
    <t>Rozmiar 20 x 20 cm</t>
  </si>
  <si>
    <t>Rozmiar 15 x 20 cm z zaokrąglonymi bokami</t>
  </si>
  <si>
    <t>Rozmiar 20 x 25 cm z zaokrąglonymi bokami</t>
  </si>
  <si>
    <t>Sterylna, częściowo wchłanialna siatka składająca się z 25% części niewchłanialnej polipropylenowej oraz 75% części wchłanialnej PLLA (kwas poli-L-mlekowy) wchłaniającej się do 6 miesięcy od implantacji, włókno niewchłanialne polipropylenowe otoczone częścią wchłanialną wykonaną z PLLA, gramatura siatki przed implantacją 120 g/m2, gramatura po resorbcji 30 g/m2, wytrzymałość siatki po resorbcji 16 N/cm2, posiadająca znacznik w kolorze niebieskim, siatka posiadająca efekt chwytny dzięki właściwością hydrofilowym z możliwością przycinania.</t>
  </si>
  <si>
    <t>Rozmiar 08 x 12 cm</t>
  </si>
  <si>
    <t>XI</t>
  </si>
  <si>
    <t>Klipsownica  laparpskopowa 5mm prosta</t>
  </si>
  <si>
    <t>XII</t>
  </si>
  <si>
    <t>Klipsy tytanowe do klipsownicy laparoskopowej 5mm</t>
  </si>
  <si>
    <t>RAZEM</t>
  </si>
  <si>
    <t>Wymogi dla szwów wchłanialnych:</t>
  </si>
  <si>
    <r>
      <rPr>
        <sz val="10"/>
        <rFont val="Arial"/>
        <family val="2"/>
        <charset val="238"/>
      </rPr>
      <t>1) szwy muszą pochodzić od jednego producenta (</t>
    </r>
    <r>
      <rPr>
        <b/>
        <sz val="10"/>
        <color indexed="10"/>
        <rFont val="Arial"/>
        <family val="2"/>
        <charset val="238"/>
      </rPr>
      <t>poz. 1 – 56 i od 86-100</t>
    </r>
    <r>
      <rPr>
        <sz val="10"/>
        <rFont val="Arial"/>
        <family val="2"/>
        <charset val="238"/>
      </rPr>
      <t>)</t>
    </r>
  </si>
  <si>
    <t>2) w opakowaniu wklejki (tyle ile saszetek).</t>
  </si>
  <si>
    <t xml:space="preserve">3) Na każdym etapie postępowania Zamawiający zastrzega sobie prawo do dostarczenia próbek zaoferowanego asortymentu w celu potwierdzenia wymagań </t>
  </si>
  <si>
    <t>określonych powyżej</t>
  </si>
  <si>
    <t>4) dotyczy pkt VIII - X</t>
  </si>
  <si>
    <t>Wymagania:</t>
  </si>
  <si>
    <t>w każdym opakowaniu z siatką musi być minimum 5 metryczek zawierających kod produktu, lot produktu, data ważności, data produkcji, rozmiar, producent, kod kreskowy.</t>
  </si>
  <si>
    <t>Podpis Wykonawcy</t>
  </si>
  <si>
    <t>Lp</t>
  </si>
  <si>
    <t>Asortyment</t>
  </si>
  <si>
    <t>Cena jedn. netto</t>
  </si>
  <si>
    <t xml:space="preserve">  Ilość na 12 m-cy</t>
  </si>
  <si>
    <t>Nr katalogowy</t>
  </si>
  <si>
    <t>Szew chirurgiczny, syntetyczny, jednowłóknowy, niewchłanialny wykonany z polifluorku winylydenu z igłami typu ethallox</t>
  </si>
  <si>
    <t>2x igła 12 mm, okrągła 3/8 koła, dł. nitki 75 cm, usp 6/0</t>
  </si>
  <si>
    <t>2 x igła 12 mm, okrągła 3/8 koła, dł. nitki 60cm, usp 6/0</t>
  </si>
  <si>
    <t>2 x igła 12 mm, okrągła 3/8 koła, dł. nitki 75 cm usp 5/0</t>
  </si>
  <si>
    <t>2 x igła 12 mm, okrągła ½ koła, dł. nitki 90 cm usp 5/0</t>
  </si>
  <si>
    <t>Nić niewchłanialna pleciona, powlekana, barwiona lub bezbarwna, grubość 5, długość 75 cm, igła okrągła, ½ koła</t>
  </si>
  <si>
    <t>Szew syntetyczny wchłanialny jednowłóknowy, sterylny, wykonany z polimeru poli-p-dioksanu, barwiony fioletem. Szew ulega w tkance rozkładowi przez hydrolizę na kwas 2-hydroksyetosy octowy, który jest metabolizowany w organizmie. Okres podtrzymywania do dwóch tygodni wynosi 70 do 80% wyjściowej wytrzymałości na zerwanie. Po 4 tygodniach 50 do 70% proces rozkładu szwu jest zakończony po około 30 tygodniach. Szew posiada 2 igły proste, okrągłe o długości 65mm, wykonane ze stopu stali typu Ethalloy. Grubość nici 0, długość 75 cm</t>
  </si>
  <si>
    <t>Szew syntetyczny, wchłanialny, jednowłókniowy, sterylny wykonany z polimeru – p – diaksonu barwiony fioletem. Szew ulega w tkance rozkłądowi przez hydrolizę na czas 2 – hydroksyestowy octowy, który jest metabolizowany w organizmie okres podtrzymywania do 2 tygodni wynosi 70-80% której wytrzymałość na zerwanie po 4 tygodniach 50 – 70 % proces zerwania szwu jest zakończony po około 30 tygodniach.</t>
  </si>
  <si>
    <t>z igła ½ koła 40 mm okrągła wzmocnioną, grubość nici 0 długość 150 cm pętle</t>
  </si>
  <si>
    <t>z igła ½ koła 36 mm okrągłą wzmocnioną, grubość nici 0 długość 150 pętle</t>
  </si>
  <si>
    <t xml:space="preserve">z igła ½ koła 40 mm okrągłą wzmocnioną, grubość nici 1, długość 150 pętle </t>
  </si>
  <si>
    <t xml:space="preserve">z igła ½ koła 40 mm okrągłą wzmocnioną, grubość nici 2, długość 150 pętle </t>
  </si>
  <si>
    <r>
      <rPr>
        <sz val="9.5"/>
        <rFont val="Arial"/>
        <family val="2"/>
        <charset val="238"/>
      </rPr>
      <t>Szew synetyczny wchłanialny, wielowłóknowy, sterylny, wykonany z kwasu poliglikolowego poddawany sterylizacji,</t>
    </r>
    <r>
      <rPr>
        <sz val="10"/>
        <color indexed="58"/>
        <rFont val="Arial"/>
        <family val="2"/>
        <charset val="238"/>
      </rPr>
      <t xml:space="preserve"> barwiony</t>
    </r>
    <r>
      <rPr>
        <sz val="10"/>
        <rFont val="Arial"/>
        <family val="2"/>
        <charset val="238"/>
      </rPr>
      <t>. Szew ulega w tkance rozkładowi przez hydrolizę na kwas glikolowy. Okres podtrzymywania tkankowego po 14 dniach 60-70 %. Okres wchłaniania 60-90 dni, Pętla laparoskopowa z aparatem</t>
    </r>
    <r>
      <rPr>
        <b/>
        <sz val="10"/>
        <color indexed="10"/>
        <rFont val="Arial"/>
        <family val="2"/>
        <charset val="238"/>
      </rPr>
      <t xml:space="preserve"> </t>
    </r>
    <r>
      <rPr>
        <sz val="10"/>
        <color indexed="58"/>
        <rFont val="Arial"/>
        <family val="2"/>
        <charset val="238"/>
      </rPr>
      <t xml:space="preserve">podawczym grubość nici </t>
    </r>
    <r>
      <rPr>
        <sz val="10"/>
        <rFont val="Arial"/>
        <family val="2"/>
        <charset val="238"/>
      </rPr>
      <t xml:space="preserve">2/0 dł. 50 cm lub </t>
    </r>
    <r>
      <rPr>
        <sz val="10"/>
        <color indexed="58"/>
        <rFont val="Arial"/>
        <family val="2"/>
        <charset val="238"/>
      </rPr>
      <t>grubość</t>
    </r>
    <r>
      <rPr>
        <sz val="10"/>
        <rFont val="Arial"/>
        <family val="2"/>
        <charset val="238"/>
      </rPr>
      <t xml:space="preserve"> O dł. 50 cm.</t>
    </r>
  </si>
  <si>
    <t xml:space="preserve">Monofilamentowy szew haczykowy do bezwęzłowego, kontrolowanego zamykania ran wykonany z poliestru p-diaksonu, zaopatrzony w igłę, szew o minimalnej ilości 16 haczyków na centymetr nitki oraz regulowaną pętlę eliminującą konieczność zakładania węzłów chirurgicznych, wchłaniający się między 120 a 180 dniu, o sile podtrzymywania tkankowego dla rozmiaru 3-0 i większych, 80% po 2 i 4 tygodniach oraz 40%-50% po 6 tygodniach pierwotnej wytrzymałości. </t>
  </si>
  <si>
    <t>26 mm, igła z pętlą, ½ koła, okrągła, kolor fiolet</t>
  </si>
  <si>
    <t>15cm</t>
  </si>
  <si>
    <t>20cm</t>
  </si>
  <si>
    <t>22 mm, igła z pętlą, ½ koła, okrągła, kolor fiolet</t>
  </si>
  <si>
    <t>Cena netto</t>
  </si>
  <si>
    <t>Szew chirurgiczny syntetyczny wchłanialny monofilamentny z kwasu poli-4-hydroksybutyratowego w kolorze fioletowym. Zdolność podtrzymywania tkankowego 100% po 14 dniach, 70% po 42 dniach, 50% po 90 dniach, 25% po 140 dniach. Całkowita absorpcja szwu po 13 miesiącach.</t>
  </si>
  <si>
    <t>a</t>
  </si>
  <si>
    <t xml:space="preserve">2/0 igła ½ koła okrągła 30 mm dł nitki 150 cm </t>
  </si>
  <si>
    <t>b</t>
  </si>
  <si>
    <t>1/0 igła ½ koła okrągła 26 mm dł. nitki 150 cm</t>
  </si>
  <si>
    <t xml:space="preserve">c </t>
  </si>
  <si>
    <t>1/0 igła ½ koła okrągła 40 mm dł, nitki 150 cm pętla</t>
  </si>
  <si>
    <t>Wosk kostny: sterylna mieszanina wosku pszczelego (70%) i wazeliny (30%) do hamowania krwawienia z kości w postaci płatka</t>
  </si>
  <si>
    <t>op.</t>
  </si>
  <si>
    <t>Siatki monofilamentowe ze znacznikiem, proste 15x15</t>
  </si>
  <si>
    <t>Klamry do szycia skóry Michel 18x3mm, sterylne (op=100 szt)</t>
  </si>
  <si>
    <t>Jm.</t>
  </si>
  <si>
    <t>Wchłanialne monofilamentowe szwy chirurgiczne wykonane z syntetycznego poliestru, który składa się z glikolidu, kaprolaktonu, węglanu trimetylenu oraz laktydu. Szwy o wytrzymałości węzła nie mniejszej niż 50-60% po 5 dniach oraz 20 – 30% po 10 dniach od wszczepienia i całkowitym wchłanianiu 56 dni.</t>
  </si>
  <si>
    <t>22mm</t>
  </si>
  <si>
    <t>26mm</t>
  </si>
  <si>
    <t>L.p</t>
  </si>
  <si>
    <t>cena jednostk. netto</t>
  </si>
  <si>
    <t>j.m</t>
  </si>
  <si>
    <t>wartość netto</t>
  </si>
  <si>
    <t>Stawka VAT %</t>
  </si>
  <si>
    <t>kwota VAT</t>
  </si>
  <si>
    <t>wartość brutto</t>
  </si>
  <si>
    <t>RAZEM:</t>
  </si>
  <si>
    <t>Pakiet nr 7    Szwy chirurgiczne</t>
  </si>
  <si>
    <t>Pakiet nr 8     Nici, szwy chirurgiczne</t>
  </si>
  <si>
    <t>Pakiet nr 9   Szwy chirurgiczne</t>
  </si>
  <si>
    <t>Pakiet nr 10     Szwy chirurgiczne</t>
  </si>
  <si>
    <t>Pakiet nr 11    Szwy syntetyczne</t>
  </si>
  <si>
    <t>wym.</t>
  </si>
  <si>
    <r>
      <rPr>
        <sz val="11"/>
        <color indexed="8"/>
        <rFont val="Calibri"/>
        <family val="2"/>
        <charset val="238"/>
      </rPr>
      <t xml:space="preserve">Powlekany szew  syntetyczny, wchłanialny, pleciony, polimer kwasu glikolowego, mlekowego, połączony w proporcjach 9:1, pokryty mieszaniną Poliglaktyny 370 i stearynianu wapnia w proporcjach 1;1. Efektywny okres podtrzymywania tkankowego do 35 dni: 75% początkowej siły podtrzymywania po 14 dniach; 50% początkowej siły podtrzymywania po 21 dniach(6-0 i większe); 40% początkowej siły podtrzymywania po 21 dniach (7-0 i mniejsze);  25% początkowej siły podtrzymywania po 28 dniach (6-0 i większe) . </t>
    </r>
    <r>
      <rPr>
        <b/>
        <sz val="11"/>
        <color indexed="8"/>
        <rFont val="Calibri"/>
        <family val="2"/>
        <charset val="238"/>
      </rPr>
      <t>C</t>
    </r>
    <r>
      <rPr>
        <b/>
        <sz val="10"/>
        <color indexed="8"/>
        <rFont val="Arial"/>
        <family val="2"/>
        <charset val="238"/>
      </rPr>
      <t xml:space="preserve">ałkowita absorpcja masy szwu: 56-70 dni. </t>
    </r>
    <r>
      <rPr>
        <sz val="10"/>
        <color indexed="8"/>
        <rFont val="Arial"/>
        <family val="2"/>
        <charset val="238"/>
      </rPr>
      <t>Nie traci powleczenie podczas szycia, nie traumatyzuje  tkanek, gwarantuje łatwe sprowadzenie węzła i możliwość skorygowania jego położenia. Sterylizacja tlenkiem etylenu. Okres ważności 5 lat.</t>
    </r>
  </si>
  <si>
    <t>22 mm</t>
  </si>
  <si>
    <t>½ koła okrągła</t>
  </si>
  <si>
    <t>saszetki</t>
  </si>
  <si>
    <t>26 mm</t>
  </si>
  <si>
    <t>Szew syntetyczny, monofilamentowy, wchłanialny, niebarwny. Efektywny okres podtrzymywania tkankowego do 90 dni. Profil podtrzymywania tkankowego- przybliżony procent początkowy zdolności podtrzymywania po 14 dniach-80%; po 28 dniach 70%; po 42 dniach 60%. Okres wchłaniania 182-238 dni. Szew gładki, poręczny, łagodny do tkanek. Sterylizacja tlenkiem etylenu. Okres ważności 5 lat.</t>
  </si>
  <si>
    <t>Pakiet nr 12     Szwy chirurgiczne powlekane</t>
  </si>
  <si>
    <t>Pakiet nr 13     Szwy chirurgiczne</t>
  </si>
  <si>
    <t>Pakiet nr 6     Nici, szwy chirurgiczne</t>
  </si>
  <si>
    <t>26mm ½ okr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</si>
</sst>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"/>
    <numFmt numFmtId="165" formatCode="#,###.00"/>
  </numFmts>
  <fonts count="21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10"/>
      <color indexed="10"/>
      <name val="Arial"/>
      <family val="2"/>
      <charset val="238"/>
    </font>
    <font>
      <sz val="9.5"/>
      <name val="Arial"/>
      <family val="2"/>
      <charset val="238"/>
    </font>
    <font>
      <sz val="10"/>
      <color indexed="5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.5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1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42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9" fontId="16" fillId="0" borderId="0" applyFill="0" applyAlignment="0" applyProtection="0"/>
    <xf numFmtId="0" fontId="1" fillId="0" borderId="0"/>
    <xf numFmtId="0" fontId="16" fillId="0" borderId="0"/>
  </cellStyleXfs>
  <cellXfs count="147">
    <xf numFmtId="0" fontId="0" fillId="0" borderId="0" xfId="0"/>
    <xf numFmtId="0" fontId="0" fillId="0" borderId="0" xfId="0" applyAlignment="1">
      <alignment vertical="center"/>
    </xf>
    <xf numFmtId="0" fontId="16" fillId="0" borderId="0" xfId="3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3" applyFont="1" applyAlignment="1">
      <alignment vertical="center" wrapText="1"/>
    </xf>
    <xf numFmtId="0" fontId="0" fillId="0" borderId="0" xfId="3" applyFont="1" applyAlignment="1">
      <alignment horizontal="center" vertical="center"/>
    </xf>
    <xf numFmtId="2" fontId="0" fillId="0" borderId="0" xfId="3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3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2" borderId="1" xfId="3" applyFont="1" applyFill="1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4" fillId="0" borderId="1" xfId="1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0" fillId="0" borderId="0" xfId="3" applyNumberFormat="1" applyFont="1" applyAlignment="1">
      <alignment horizontal="center" vertical="center"/>
    </xf>
    <xf numFmtId="4" fontId="16" fillId="0" borderId="0" xfId="3" applyNumberFormat="1" applyAlignment="1">
      <alignment vertical="center"/>
    </xf>
    <xf numFmtId="0" fontId="0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10" fontId="0" fillId="0" borderId="0" xfId="3" applyNumberFormat="1" applyFont="1" applyAlignment="1">
      <alignment horizontal="center" vertical="center"/>
    </xf>
    <xf numFmtId="4" fontId="4" fillId="0" borderId="0" xfId="3" applyNumberFormat="1" applyFont="1" applyAlignment="1">
      <alignment horizontal="center" vertical="center"/>
    </xf>
    <xf numFmtId="4" fontId="4" fillId="0" borderId="0" xfId="3" applyNumberFormat="1" applyFont="1" applyAlignment="1">
      <alignment vertical="center"/>
    </xf>
    <xf numFmtId="0" fontId="16" fillId="0" borderId="0" xfId="3" applyAlignment="1">
      <alignment horizontal="right" vertical="center"/>
    </xf>
    <xf numFmtId="10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/>
    </xf>
    <xf numFmtId="4" fontId="0" fillId="0" borderId="1" xfId="2" applyNumberFormat="1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2" fontId="0" fillId="0" borderId="1" xfId="3" applyNumberFormat="1" applyFont="1" applyBorder="1" applyAlignment="1">
      <alignment horizontal="center" vertical="center"/>
    </xf>
    <xf numFmtId="9" fontId="0" fillId="0" borderId="1" xfId="3" applyNumberFormat="1" applyFont="1" applyBorder="1" applyAlignment="1">
      <alignment horizontal="center" vertical="center"/>
    </xf>
    <xf numFmtId="0" fontId="16" fillId="0" borderId="1" xfId="3" applyBorder="1" applyAlignment="1">
      <alignment horizontal="center" vertical="center"/>
    </xf>
    <xf numFmtId="0" fontId="16" fillId="2" borderId="1" xfId="3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0" xfId="3" applyFont="1" applyAlignment="1">
      <alignment horizontal="center" vertical="center"/>
    </xf>
    <xf numFmtId="0" fontId="0" fillId="0" borderId="0" xfId="3" applyFont="1" applyAlignment="1">
      <alignment horizontal="left" vertical="center"/>
    </xf>
    <xf numFmtId="9" fontId="0" fillId="0" borderId="1" xfId="1" applyFont="1" applyFill="1" applyBorder="1" applyAlignment="1" applyProtection="1">
      <alignment horizontal="center" vertical="center" wrapText="1"/>
    </xf>
    <xf numFmtId="4" fontId="0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3" applyFont="1"/>
    <xf numFmtId="0" fontId="0" fillId="0" borderId="0" xfId="3" applyFont="1" applyAlignment="1">
      <alignment wrapText="1"/>
    </xf>
    <xf numFmtId="0" fontId="16" fillId="0" borderId="0" xfId="3"/>
    <xf numFmtId="0" fontId="3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/>
    </xf>
    <xf numFmtId="2" fontId="0" fillId="0" borderId="1" xfId="3" applyNumberFormat="1" applyFont="1" applyBorder="1" applyAlignment="1">
      <alignment horizontal="center"/>
    </xf>
    <xf numFmtId="0" fontId="0" fillId="0" borderId="1" xfId="3" applyFont="1" applyBorder="1" applyAlignment="1">
      <alignment horizontal="center"/>
    </xf>
    <xf numFmtId="9" fontId="0" fillId="0" borderId="1" xfId="3" applyNumberFormat="1" applyFont="1" applyBorder="1" applyAlignment="1">
      <alignment horizontal="center"/>
    </xf>
    <xf numFmtId="0" fontId="16" fillId="0" borderId="1" xfId="3" applyBorder="1"/>
    <xf numFmtId="0" fontId="16" fillId="0" borderId="1" xfId="3" applyBorder="1" applyAlignment="1">
      <alignment horizontal="center"/>
    </xf>
    <xf numFmtId="2" fontId="0" fillId="2" borderId="1" xfId="3" applyNumberFormat="1" applyFont="1" applyFill="1" applyBorder="1" applyAlignment="1">
      <alignment horizontal="center"/>
    </xf>
    <xf numFmtId="0" fontId="0" fillId="2" borderId="1" xfId="3" applyFont="1" applyFill="1" applyBorder="1" applyAlignment="1">
      <alignment horizontal="center"/>
    </xf>
    <xf numFmtId="9" fontId="0" fillId="2" borderId="1" xfId="3" applyNumberFormat="1" applyFont="1" applyFill="1" applyBorder="1" applyAlignment="1">
      <alignment horizontal="center"/>
    </xf>
    <xf numFmtId="4" fontId="16" fillId="0" borderId="1" xfId="3" applyNumberFormat="1" applyBorder="1" applyAlignment="1">
      <alignment horizontal="center"/>
    </xf>
    <xf numFmtId="10" fontId="16" fillId="0" borderId="0" xfId="3" applyNumberFormat="1"/>
    <xf numFmtId="165" fontId="4" fillId="0" borderId="0" xfId="3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17" fillId="0" borderId="0" xfId="3" applyFont="1" applyAlignment="1">
      <alignment vertic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9" fontId="7" fillId="0" borderId="1" xfId="1" applyFont="1" applyFill="1" applyBorder="1" applyAlignment="1" applyProtection="1">
      <alignment horizontal="center" vertical="center" wrapText="1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3" applyFont="1" applyBorder="1" applyAlignment="1">
      <alignment vertical="center"/>
    </xf>
    <xf numFmtId="4" fontId="17" fillId="0" borderId="1" xfId="0" applyNumberFormat="1" applyFont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10" fontId="7" fillId="0" borderId="0" xfId="0" applyNumberFormat="1" applyFont="1" applyAlignment="1">
      <alignment vertical="center"/>
    </xf>
    <xf numFmtId="10" fontId="7" fillId="0" borderId="0" xfId="3" applyNumberFormat="1" applyFont="1" applyAlignment="1">
      <alignment horizontal="center" vertical="center"/>
    </xf>
    <xf numFmtId="4" fontId="17" fillId="0" borderId="0" xfId="3" applyNumberFormat="1" applyFont="1" applyAlignment="1">
      <alignment horizontal="center" vertical="center"/>
    </xf>
    <xf numFmtId="0" fontId="7" fillId="0" borderId="0" xfId="0" applyFont="1"/>
    <xf numFmtId="0" fontId="7" fillId="0" borderId="0" xfId="3" applyFont="1"/>
    <xf numFmtId="0" fontId="0" fillId="0" borderId="1" xfId="0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justify" vertical="center" wrapText="1"/>
    </xf>
    <xf numFmtId="0" fontId="0" fillId="0" borderId="1" xfId="3" applyFont="1" applyBorder="1" applyAlignment="1">
      <alignment horizontal="justify" vertical="center" wrapText="1"/>
    </xf>
    <xf numFmtId="0" fontId="9" fillId="2" borderId="2" xfId="3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left" vertical="center" wrapText="1"/>
    </xf>
    <xf numFmtId="0" fontId="9" fillId="2" borderId="4" xfId="3" applyFont="1" applyFill="1" applyBorder="1" applyAlignment="1">
      <alignment horizontal="left" vertical="center" wrapText="1"/>
    </xf>
  </cellXfs>
  <cellStyles count="4">
    <cellStyle name="Excel Built-in Normal" xfId="3" xr:uid="{00000000-0005-0000-0000-000000000000}"/>
    <cellStyle name="Normalny" xfId="0" builtinId="0"/>
    <cellStyle name="Normalny_Arkusz1" xfId="2" xr:uid="{00000000-0005-0000-0000-000002000000}"/>
    <cellStyle name="Procentowy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111111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0"/>
  <sheetViews>
    <sheetView tabSelected="1" topLeftCell="A268" zoomScale="85" zoomScaleNormal="85" workbookViewId="0">
      <selection activeCell="C179" sqref="C179:E179"/>
    </sheetView>
  </sheetViews>
  <sheetFormatPr defaultColWidth="8.44140625" defaultRowHeight="13.2" x14ac:dyDescent="0.25"/>
  <cols>
    <col min="1" max="1" width="7.109375" style="1" customWidth="1"/>
    <col min="2" max="2" width="4.44140625" style="2" customWidth="1"/>
    <col min="3" max="3" width="12.21875" style="2" customWidth="1"/>
    <col min="4" max="4" width="10" style="2" customWidth="1"/>
    <col min="5" max="5" width="10.6640625" style="2" customWidth="1"/>
    <col min="6" max="6" width="11.44140625" style="2" customWidth="1"/>
    <col min="7" max="7" width="9.5546875" style="2" customWidth="1"/>
    <col min="8" max="8" width="6.77734375" style="2" customWidth="1"/>
    <col min="9" max="9" width="15" style="2" customWidth="1"/>
    <col min="10" max="10" width="7.6640625" style="2" customWidth="1"/>
    <col min="11" max="11" width="12" style="2" customWidth="1"/>
    <col min="12" max="12" width="13.44140625" style="2" customWidth="1"/>
    <col min="13" max="13" width="11.6640625" style="2" customWidth="1"/>
    <col min="14" max="14" width="13.109375" style="2" customWidth="1"/>
    <col min="15" max="15" width="17" style="2" customWidth="1"/>
    <col min="16" max="16384" width="8.44140625" style="2"/>
  </cols>
  <sheetData>
    <row r="1" spans="1:15" s="3" customFormat="1" ht="12.75" customHeight="1" x14ac:dyDescent="0.25">
      <c r="A1" s="1"/>
      <c r="C1" s="4"/>
      <c r="D1" s="4"/>
      <c r="E1" s="4"/>
      <c r="F1" s="4"/>
      <c r="H1" s="4"/>
      <c r="I1" s="4"/>
      <c r="J1" s="4"/>
      <c r="K1" s="1"/>
      <c r="N1" s="5" t="s">
        <v>0</v>
      </c>
    </row>
    <row r="2" spans="1:15" s="3" customFormat="1" ht="12.75" customHeight="1" x14ac:dyDescent="0.25">
      <c r="A2" s="1"/>
      <c r="C2" s="4"/>
      <c r="D2" s="4"/>
      <c r="E2" s="6"/>
      <c r="F2" s="6"/>
      <c r="G2" s="7"/>
      <c r="H2" s="6" t="s">
        <v>1</v>
      </c>
      <c r="I2" s="4"/>
      <c r="J2" s="4"/>
      <c r="K2" s="4"/>
      <c r="L2" s="4"/>
      <c r="M2" s="4"/>
    </row>
    <row r="3" spans="1:15" x14ac:dyDescent="0.25">
      <c r="C3" s="8"/>
      <c r="D3" s="9"/>
      <c r="E3" s="9"/>
      <c r="F3" s="9"/>
      <c r="G3" s="9"/>
      <c r="H3" s="10"/>
      <c r="I3" s="10"/>
      <c r="J3" s="10"/>
    </row>
    <row r="4" spans="1:15" x14ac:dyDescent="0.25">
      <c r="C4" s="11" t="s">
        <v>198</v>
      </c>
      <c r="D4" s="9"/>
      <c r="E4" s="9"/>
      <c r="F4" s="9"/>
      <c r="G4" s="9"/>
      <c r="H4" s="10"/>
      <c r="I4" s="10"/>
      <c r="J4" s="10"/>
    </row>
    <row r="5" spans="1:15" ht="14.85" customHeight="1" x14ac:dyDescent="0.25">
      <c r="B5" s="126" t="s">
        <v>2</v>
      </c>
      <c r="C5" s="12" t="s">
        <v>3</v>
      </c>
      <c r="D5" s="126" t="s">
        <v>4</v>
      </c>
      <c r="E5" s="126"/>
      <c r="F5" s="128" t="s">
        <v>5</v>
      </c>
      <c r="G5" s="134" t="s">
        <v>6</v>
      </c>
      <c r="H5" s="128" t="s">
        <v>7</v>
      </c>
      <c r="I5" s="128" t="s">
        <v>8</v>
      </c>
      <c r="J5" s="128" t="s">
        <v>9</v>
      </c>
      <c r="K5" s="128" t="s">
        <v>10</v>
      </c>
      <c r="L5" s="128" t="s">
        <v>11</v>
      </c>
      <c r="M5" s="128" t="s">
        <v>12</v>
      </c>
      <c r="N5" s="128" t="s">
        <v>13</v>
      </c>
      <c r="O5" s="124" t="s">
        <v>14</v>
      </c>
    </row>
    <row r="6" spans="1:15" ht="22.35" customHeight="1" x14ac:dyDescent="0.25">
      <c r="B6" s="126"/>
      <c r="C6" s="14" t="s">
        <v>15</v>
      </c>
      <c r="D6" s="14" t="s">
        <v>16</v>
      </c>
      <c r="E6" s="14" t="s">
        <v>15</v>
      </c>
      <c r="F6" s="128"/>
      <c r="G6" s="134"/>
      <c r="H6" s="128"/>
      <c r="I6" s="128"/>
      <c r="J6" s="128"/>
      <c r="K6" s="128"/>
      <c r="L6" s="128"/>
      <c r="M6" s="128"/>
      <c r="N6" s="128"/>
      <c r="O6" s="124"/>
    </row>
    <row r="7" spans="1:15" ht="49.95" customHeight="1" x14ac:dyDescent="0.25">
      <c r="B7" s="16" t="s">
        <v>17</v>
      </c>
      <c r="C7" s="131" t="s">
        <v>18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7" t="s">
        <v>19</v>
      </c>
    </row>
    <row r="8" spans="1:15" ht="22.35" customHeight="1" x14ac:dyDescent="0.25">
      <c r="B8" s="18">
        <v>1</v>
      </c>
      <c r="C8" s="19" t="s">
        <v>20</v>
      </c>
      <c r="D8" s="19">
        <v>0</v>
      </c>
      <c r="E8" s="19" t="s">
        <v>21</v>
      </c>
      <c r="F8" s="20"/>
      <c r="G8" s="19">
        <v>108</v>
      </c>
      <c r="H8" s="19" t="s">
        <v>22</v>
      </c>
      <c r="I8" s="20"/>
      <c r="J8" s="21"/>
      <c r="K8" s="20"/>
      <c r="L8" s="20"/>
      <c r="M8" s="22"/>
      <c r="N8" s="22"/>
      <c r="O8" s="23"/>
    </row>
    <row r="9" spans="1:15" ht="22.35" customHeight="1" x14ac:dyDescent="0.25">
      <c r="B9" s="18">
        <v>2</v>
      </c>
      <c r="C9" s="19" t="s">
        <v>20</v>
      </c>
      <c r="D9" s="19">
        <v>0</v>
      </c>
      <c r="E9" s="19" t="s">
        <v>23</v>
      </c>
      <c r="F9" s="20"/>
      <c r="G9" s="19">
        <v>120</v>
      </c>
      <c r="H9" s="19" t="s">
        <v>22</v>
      </c>
      <c r="I9" s="20"/>
      <c r="J9" s="21"/>
      <c r="K9" s="20"/>
      <c r="L9" s="20"/>
      <c r="M9" s="22"/>
      <c r="N9" s="22"/>
      <c r="O9" s="23"/>
    </row>
    <row r="10" spans="1:15" ht="22.35" customHeight="1" x14ac:dyDescent="0.25">
      <c r="B10" s="18">
        <v>3</v>
      </c>
      <c r="C10" s="19" t="s">
        <v>20</v>
      </c>
      <c r="D10" s="19">
        <v>1</v>
      </c>
      <c r="E10" s="19" t="s">
        <v>21</v>
      </c>
      <c r="F10" s="20"/>
      <c r="G10" s="19">
        <v>180</v>
      </c>
      <c r="H10" s="19" t="s">
        <v>22</v>
      </c>
      <c r="I10" s="20"/>
      <c r="J10" s="21"/>
      <c r="K10" s="20"/>
      <c r="L10" s="20"/>
      <c r="M10" s="22"/>
      <c r="N10" s="22"/>
      <c r="O10" s="23"/>
    </row>
    <row r="11" spans="1:15" ht="22.35" customHeight="1" x14ac:dyDescent="0.25">
      <c r="B11" s="18">
        <v>4</v>
      </c>
      <c r="C11" s="19" t="s">
        <v>20</v>
      </c>
      <c r="D11" s="19">
        <v>1</v>
      </c>
      <c r="E11" s="19" t="s">
        <v>24</v>
      </c>
      <c r="F11" s="20"/>
      <c r="G11" s="19">
        <v>180</v>
      </c>
      <c r="H11" s="19" t="s">
        <v>22</v>
      </c>
      <c r="I11" s="20"/>
      <c r="J11" s="21"/>
      <c r="K11" s="20"/>
      <c r="L11" s="20"/>
      <c r="M11" s="22"/>
      <c r="N11" s="22"/>
      <c r="O11" s="23"/>
    </row>
    <row r="12" spans="1:15" ht="22.35" customHeight="1" x14ac:dyDescent="0.25">
      <c r="B12" s="18">
        <v>5</v>
      </c>
      <c r="C12" s="19" t="s">
        <v>20</v>
      </c>
      <c r="D12" s="19">
        <v>2</v>
      </c>
      <c r="E12" s="19" t="s">
        <v>24</v>
      </c>
      <c r="F12" s="20"/>
      <c r="G12" s="19">
        <v>96</v>
      </c>
      <c r="H12" s="19" t="s">
        <v>22</v>
      </c>
      <c r="I12" s="20"/>
      <c r="J12" s="21"/>
      <c r="K12" s="20"/>
      <c r="L12" s="20"/>
      <c r="M12" s="22"/>
      <c r="N12" s="22"/>
      <c r="O12" s="23"/>
    </row>
    <row r="13" spans="1:15" ht="22.35" customHeight="1" x14ac:dyDescent="0.25">
      <c r="B13" s="18">
        <v>6</v>
      </c>
      <c r="C13" s="19" t="s">
        <v>20</v>
      </c>
      <c r="D13" s="19">
        <v>2</v>
      </c>
      <c r="E13" s="19" t="s">
        <v>21</v>
      </c>
      <c r="F13" s="20"/>
      <c r="G13" s="19">
        <v>108</v>
      </c>
      <c r="H13" s="19" t="s">
        <v>22</v>
      </c>
      <c r="I13" s="20"/>
      <c r="J13" s="21"/>
      <c r="K13" s="20"/>
      <c r="L13" s="20"/>
      <c r="M13" s="22"/>
      <c r="N13" s="22"/>
      <c r="O13" s="23"/>
    </row>
    <row r="14" spans="1:15" ht="22.35" customHeight="1" x14ac:dyDescent="0.25">
      <c r="B14" s="18">
        <v>7</v>
      </c>
      <c r="C14" s="19" t="s">
        <v>20</v>
      </c>
      <c r="D14" s="19" t="s">
        <v>25</v>
      </c>
      <c r="E14" s="19" t="s">
        <v>21</v>
      </c>
      <c r="F14" s="20"/>
      <c r="G14" s="19">
        <v>180</v>
      </c>
      <c r="H14" s="19" t="s">
        <v>22</v>
      </c>
      <c r="I14" s="20"/>
      <c r="J14" s="21"/>
      <c r="K14" s="20"/>
      <c r="L14" s="20"/>
      <c r="M14" s="22"/>
      <c r="N14" s="22"/>
      <c r="O14" s="23"/>
    </row>
    <row r="15" spans="1:15" ht="22.35" customHeight="1" x14ac:dyDescent="0.25">
      <c r="B15" s="18">
        <v>8</v>
      </c>
      <c r="C15" s="19" t="s">
        <v>20</v>
      </c>
      <c r="D15" s="19" t="s">
        <v>25</v>
      </c>
      <c r="E15" s="19" t="s">
        <v>24</v>
      </c>
      <c r="F15" s="20"/>
      <c r="G15" s="19">
        <v>216</v>
      </c>
      <c r="H15" s="19" t="s">
        <v>22</v>
      </c>
      <c r="I15" s="20"/>
      <c r="J15" s="21"/>
      <c r="K15" s="20"/>
      <c r="L15" s="20"/>
      <c r="M15" s="22"/>
      <c r="N15" s="22"/>
      <c r="O15" s="23"/>
    </row>
    <row r="16" spans="1:15" ht="22.35" customHeight="1" x14ac:dyDescent="0.25">
      <c r="B16" s="18">
        <v>9</v>
      </c>
      <c r="C16" s="19" t="s">
        <v>20</v>
      </c>
      <c r="D16" s="19" t="s">
        <v>26</v>
      </c>
      <c r="E16" s="19" t="s">
        <v>24</v>
      </c>
      <c r="F16" s="20"/>
      <c r="G16" s="19">
        <v>312</v>
      </c>
      <c r="H16" s="19" t="s">
        <v>22</v>
      </c>
      <c r="I16" s="20"/>
      <c r="J16" s="21"/>
      <c r="K16" s="20"/>
      <c r="L16" s="20"/>
      <c r="M16" s="22"/>
      <c r="N16" s="22"/>
      <c r="O16" s="23"/>
    </row>
    <row r="17" spans="2:15" ht="22.35" customHeight="1" x14ac:dyDescent="0.25">
      <c r="B17" s="18">
        <v>10</v>
      </c>
      <c r="C17" s="19" t="s">
        <v>20</v>
      </c>
      <c r="D17" s="19" t="s">
        <v>27</v>
      </c>
      <c r="E17" s="19" t="s">
        <v>24</v>
      </c>
      <c r="F17" s="20"/>
      <c r="G17" s="19">
        <v>48</v>
      </c>
      <c r="H17" s="19" t="s">
        <v>22</v>
      </c>
      <c r="I17" s="20"/>
      <c r="J17" s="21"/>
      <c r="K17" s="20"/>
      <c r="L17" s="20"/>
      <c r="M17" s="22"/>
      <c r="N17" s="22"/>
      <c r="O17" s="23"/>
    </row>
    <row r="18" spans="2:15" ht="28.35" customHeight="1" x14ac:dyDescent="0.25">
      <c r="B18" s="18">
        <v>11</v>
      </c>
      <c r="C18" s="24" t="s">
        <v>28</v>
      </c>
      <c r="D18" s="25" t="s">
        <v>25</v>
      </c>
      <c r="E18" s="19" t="s">
        <v>29</v>
      </c>
      <c r="F18" s="20"/>
      <c r="G18" s="19">
        <v>36</v>
      </c>
      <c r="H18" s="19" t="s">
        <v>22</v>
      </c>
      <c r="I18" s="20"/>
      <c r="J18" s="21"/>
      <c r="K18" s="20"/>
      <c r="L18" s="20"/>
      <c r="M18" s="22"/>
      <c r="N18" s="22"/>
      <c r="O18" s="23"/>
    </row>
    <row r="19" spans="2:15" ht="22.35" customHeight="1" x14ac:dyDescent="0.25">
      <c r="B19" s="18">
        <v>12</v>
      </c>
      <c r="C19" s="24" t="s">
        <v>30</v>
      </c>
      <c r="D19" s="19" t="s">
        <v>31</v>
      </c>
      <c r="E19" s="19" t="s">
        <v>29</v>
      </c>
      <c r="F19" s="20"/>
      <c r="G19" s="19">
        <v>72</v>
      </c>
      <c r="H19" s="19" t="s">
        <v>22</v>
      </c>
      <c r="I19" s="20"/>
      <c r="J19" s="21"/>
      <c r="K19" s="20"/>
      <c r="L19" s="20"/>
      <c r="M19" s="22"/>
      <c r="N19" s="22"/>
      <c r="O19" s="23"/>
    </row>
    <row r="20" spans="2:15" ht="22.35" customHeight="1" x14ac:dyDescent="0.25">
      <c r="B20" s="18">
        <v>13</v>
      </c>
      <c r="C20" s="24" t="s">
        <v>30</v>
      </c>
      <c r="D20" s="19" t="s">
        <v>27</v>
      </c>
      <c r="E20" s="19" t="s">
        <v>29</v>
      </c>
      <c r="F20" s="20"/>
      <c r="G20" s="19">
        <v>108</v>
      </c>
      <c r="H20" s="19" t="s">
        <v>22</v>
      </c>
      <c r="I20" s="20"/>
      <c r="J20" s="21"/>
      <c r="K20" s="20"/>
      <c r="L20" s="20"/>
      <c r="M20" s="22"/>
      <c r="N20" s="22"/>
      <c r="O20" s="23"/>
    </row>
    <row r="21" spans="2:15" ht="22.35" customHeight="1" x14ac:dyDescent="0.25">
      <c r="B21" s="18">
        <v>14</v>
      </c>
      <c r="C21" s="24" t="s">
        <v>30</v>
      </c>
      <c r="D21" s="19" t="s">
        <v>32</v>
      </c>
      <c r="E21" s="19" t="s">
        <v>29</v>
      </c>
      <c r="F21" s="20"/>
      <c r="G21" s="19">
        <v>180</v>
      </c>
      <c r="H21" s="19" t="s">
        <v>22</v>
      </c>
      <c r="I21" s="20"/>
      <c r="J21" s="21"/>
      <c r="K21" s="20"/>
      <c r="L21" s="20"/>
      <c r="M21" s="22"/>
      <c r="N21" s="22"/>
      <c r="O21" s="23"/>
    </row>
    <row r="22" spans="2:15" ht="22.35" customHeight="1" x14ac:dyDescent="0.25">
      <c r="B22" s="18">
        <v>15</v>
      </c>
      <c r="C22" s="24" t="s">
        <v>30</v>
      </c>
      <c r="D22" s="19" t="s">
        <v>25</v>
      </c>
      <c r="E22" s="19" t="s">
        <v>29</v>
      </c>
      <c r="F22" s="20"/>
      <c r="G22" s="19">
        <v>72</v>
      </c>
      <c r="H22" s="19" t="s">
        <v>22</v>
      </c>
      <c r="I22" s="20"/>
      <c r="J22" s="21"/>
      <c r="K22" s="20"/>
      <c r="L22" s="20"/>
      <c r="M22" s="22"/>
      <c r="N22" s="22"/>
      <c r="O22" s="23"/>
    </row>
    <row r="23" spans="2:15" ht="22.35" customHeight="1" x14ac:dyDescent="0.25">
      <c r="B23" s="18">
        <v>16</v>
      </c>
      <c r="C23" s="24" t="s">
        <v>33</v>
      </c>
      <c r="D23" s="19" t="s">
        <v>27</v>
      </c>
      <c r="E23" s="19" t="s">
        <v>34</v>
      </c>
      <c r="F23" s="20"/>
      <c r="G23" s="19">
        <v>108</v>
      </c>
      <c r="H23" s="19" t="s">
        <v>22</v>
      </c>
      <c r="I23" s="20"/>
      <c r="J23" s="21"/>
      <c r="K23" s="20"/>
      <c r="L23" s="20"/>
      <c r="M23" s="22"/>
      <c r="N23" s="22"/>
      <c r="O23" s="23"/>
    </row>
    <row r="24" spans="2:15" ht="22.35" customHeight="1" x14ac:dyDescent="0.25">
      <c r="B24" s="18">
        <v>17</v>
      </c>
      <c r="C24" s="24" t="s">
        <v>35</v>
      </c>
      <c r="D24" s="19" t="s">
        <v>26</v>
      </c>
      <c r="E24" s="19" t="s">
        <v>34</v>
      </c>
      <c r="F24" s="20"/>
      <c r="G24" s="19">
        <v>180</v>
      </c>
      <c r="H24" s="19" t="s">
        <v>22</v>
      </c>
      <c r="I24" s="20"/>
      <c r="J24" s="21"/>
      <c r="K24" s="20"/>
      <c r="L24" s="20"/>
      <c r="M24" s="22"/>
      <c r="N24" s="22"/>
      <c r="O24" s="23"/>
    </row>
    <row r="25" spans="2:15" ht="22.35" customHeight="1" x14ac:dyDescent="0.25">
      <c r="B25" s="18">
        <v>18</v>
      </c>
      <c r="C25" s="24" t="s">
        <v>33</v>
      </c>
      <c r="D25" s="19" t="s">
        <v>25</v>
      </c>
      <c r="E25" s="19" t="s">
        <v>34</v>
      </c>
      <c r="F25" s="20"/>
      <c r="G25" s="19">
        <v>108</v>
      </c>
      <c r="H25" s="19" t="s">
        <v>22</v>
      </c>
      <c r="I25" s="20"/>
      <c r="J25" s="21"/>
      <c r="K25" s="20"/>
      <c r="L25" s="20"/>
      <c r="M25" s="22"/>
      <c r="N25" s="22"/>
      <c r="O25" s="23"/>
    </row>
    <row r="26" spans="2:15" ht="22.35" customHeight="1" x14ac:dyDescent="0.25">
      <c r="B26" s="18">
        <v>19</v>
      </c>
      <c r="C26" s="24" t="s">
        <v>33</v>
      </c>
      <c r="D26" s="19">
        <v>0</v>
      </c>
      <c r="E26" s="19" t="s">
        <v>34</v>
      </c>
      <c r="F26" s="20"/>
      <c r="G26" s="19">
        <v>180</v>
      </c>
      <c r="H26" s="19" t="s">
        <v>22</v>
      </c>
      <c r="I26" s="20"/>
      <c r="J26" s="21"/>
      <c r="K26" s="20"/>
      <c r="L26" s="20"/>
      <c r="M26" s="22"/>
      <c r="N26" s="22"/>
      <c r="O26" s="23"/>
    </row>
    <row r="27" spans="2:15" ht="27.6" customHeight="1" x14ac:dyDescent="0.25">
      <c r="B27" s="18">
        <v>20</v>
      </c>
      <c r="C27" s="24" t="s">
        <v>36</v>
      </c>
      <c r="D27" s="19">
        <v>2</v>
      </c>
      <c r="E27" s="19" t="s">
        <v>34</v>
      </c>
      <c r="F27" s="20"/>
      <c r="G27" s="19">
        <v>180</v>
      </c>
      <c r="H27" s="19" t="s">
        <v>22</v>
      </c>
      <c r="I27" s="20"/>
      <c r="J27" s="21"/>
      <c r="K27" s="20"/>
      <c r="L27" s="20"/>
      <c r="M27" s="22"/>
      <c r="N27" s="22"/>
      <c r="O27" s="23"/>
    </row>
    <row r="28" spans="2:15" ht="27.6" customHeight="1" x14ac:dyDescent="0.25">
      <c r="B28" s="18">
        <v>21</v>
      </c>
      <c r="C28" s="24" t="s">
        <v>37</v>
      </c>
      <c r="D28" s="19" t="s">
        <v>26</v>
      </c>
      <c r="E28" s="19" t="s">
        <v>34</v>
      </c>
      <c r="F28" s="20"/>
      <c r="G28" s="19">
        <v>180</v>
      </c>
      <c r="H28" s="19" t="s">
        <v>22</v>
      </c>
      <c r="I28" s="20"/>
      <c r="J28" s="21"/>
      <c r="K28" s="20"/>
      <c r="L28" s="20"/>
      <c r="M28" s="22"/>
      <c r="N28" s="22"/>
      <c r="O28" s="23"/>
    </row>
    <row r="29" spans="2:15" ht="27.6" customHeight="1" x14ac:dyDescent="0.25">
      <c r="B29" s="18">
        <v>22</v>
      </c>
      <c r="C29" s="24" t="s">
        <v>37</v>
      </c>
      <c r="D29" s="19" t="s">
        <v>25</v>
      </c>
      <c r="E29" s="19" t="s">
        <v>34</v>
      </c>
      <c r="F29" s="20"/>
      <c r="G29" s="19">
        <v>396</v>
      </c>
      <c r="H29" s="19" t="s">
        <v>22</v>
      </c>
      <c r="I29" s="20"/>
      <c r="J29" s="21"/>
      <c r="K29" s="20"/>
      <c r="L29" s="20"/>
      <c r="M29" s="22"/>
      <c r="N29" s="22"/>
      <c r="O29" s="23"/>
    </row>
    <row r="30" spans="2:15" ht="22.35" customHeight="1" x14ac:dyDescent="0.25">
      <c r="B30" s="18">
        <v>23</v>
      </c>
      <c r="C30" s="24" t="s">
        <v>38</v>
      </c>
      <c r="D30" s="19">
        <v>0</v>
      </c>
      <c r="E30" s="19" t="s">
        <v>34</v>
      </c>
      <c r="F30" s="20"/>
      <c r="G30" s="19">
        <v>144</v>
      </c>
      <c r="H30" s="19" t="s">
        <v>22</v>
      </c>
      <c r="I30" s="20"/>
      <c r="J30" s="21"/>
      <c r="K30" s="20"/>
      <c r="L30" s="20"/>
      <c r="M30" s="22"/>
      <c r="N30" s="22"/>
      <c r="O30" s="23"/>
    </row>
    <row r="31" spans="2:15" ht="25.35" customHeight="1" x14ac:dyDescent="0.25">
      <c r="B31" s="18">
        <v>24</v>
      </c>
      <c r="C31" s="24" t="s">
        <v>39</v>
      </c>
      <c r="D31" s="19">
        <v>1</v>
      </c>
      <c r="E31" s="19" t="s">
        <v>40</v>
      </c>
      <c r="F31" s="20"/>
      <c r="G31" s="19">
        <v>108</v>
      </c>
      <c r="H31" s="19" t="s">
        <v>22</v>
      </c>
      <c r="I31" s="20"/>
      <c r="J31" s="21"/>
      <c r="K31" s="20"/>
      <c r="L31" s="20"/>
      <c r="M31" s="22"/>
      <c r="N31" s="22"/>
      <c r="O31" s="23"/>
    </row>
    <row r="32" spans="2:15" ht="25.35" customHeight="1" x14ac:dyDescent="0.25">
      <c r="B32" s="18">
        <v>25</v>
      </c>
      <c r="C32" s="24" t="s">
        <v>39</v>
      </c>
      <c r="D32" s="19">
        <v>2</v>
      </c>
      <c r="E32" s="19" t="s">
        <v>40</v>
      </c>
      <c r="F32" s="20"/>
      <c r="G32" s="19">
        <v>180</v>
      </c>
      <c r="H32" s="19" t="s">
        <v>22</v>
      </c>
      <c r="I32" s="20"/>
      <c r="J32" s="21"/>
      <c r="K32" s="20"/>
      <c r="L32" s="20"/>
      <c r="M32" s="22"/>
      <c r="N32" s="22"/>
      <c r="O32" s="23"/>
    </row>
    <row r="33" spans="2:15" ht="25.35" customHeight="1" x14ac:dyDescent="0.25">
      <c r="B33" s="18">
        <v>26</v>
      </c>
      <c r="C33" s="24" t="s">
        <v>41</v>
      </c>
      <c r="D33" s="19" t="s">
        <v>26</v>
      </c>
      <c r="E33" s="19" t="s">
        <v>40</v>
      </c>
      <c r="F33" s="20"/>
      <c r="G33" s="19">
        <v>36</v>
      </c>
      <c r="H33" s="19" t="s">
        <v>22</v>
      </c>
      <c r="I33" s="20"/>
      <c r="J33" s="21"/>
      <c r="K33" s="20"/>
      <c r="L33" s="20"/>
      <c r="M33" s="22"/>
      <c r="N33" s="22"/>
      <c r="O33" s="23"/>
    </row>
    <row r="34" spans="2:15" ht="25.35" customHeight="1" x14ac:dyDescent="0.25">
      <c r="B34" s="18">
        <v>27</v>
      </c>
      <c r="C34" s="24" t="s">
        <v>42</v>
      </c>
      <c r="D34" s="19" t="s">
        <v>25</v>
      </c>
      <c r="E34" s="19" t="s">
        <v>29</v>
      </c>
      <c r="F34" s="20"/>
      <c r="G34" s="19">
        <v>144</v>
      </c>
      <c r="H34" s="19" t="s">
        <v>22</v>
      </c>
      <c r="I34" s="20"/>
      <c r="J34" s="21"/>
      <c r="K34" s="20"/>
      <c r="L34" s="20"/>
      <c r="M34" s="22"/>
      <c r="N34" s="22"/>
      <c r="O34" s="23"/>
    </row>
    <row r="35" spans="2:15" ht="22.35" customHeight="1" x14ac:dyDescent="0.25">
      <c r="B35" s="18">
        <v>28</v>
      </c>
      <c r="C35" s="24" t="s">
        <v>43</v>
      </c>
      <c r="D35" s="19" t="s">
        <v>26</v>
      </c>
      <c r="E35" s="19" t="s">
        <v>29</v>
      </c>
      <c r="F35" s="20"/>
      <c r="G35" s="19">
        <v>108</v>
      </c>
      <c r="H35" s="19" t="s">
        <v>22</v>
      </c>
      <c r="I35" s="20"/>
      <c r="J35" s="21"/>
      <c r="K35" s="20"/>
      <c r="L35" s="20"/>
      <c r="M35" s="22"/>
      <c r="N35" s="22"/>
      <c r="O35" s="23"/>
    </row>
    <row r="36" spans="2:15" ht="22.35" customHeight="1" x14ac:dyDescent="0.25">
      <c r="B36" s="18">
        <v>29</v>
      </c>
      <c r="C36" s="24" t="s">
        <v>43</v>
      </c>
      <c r="D36" s="19" t="s">
        <v>25</v>
      </c>
      <c r="E36" s="19" t="s">
        <v>34</v>
      </c>
      <c r="F36" s="20"/>
      <c r="G36" s="19">
        <v>360</v>
      </c>
      <c r="H36" s="19" t="s">
        <v>22</v>
      </c>
      <c r="I36" s="20"/>
      <c r="J36" s="21"/>
      <c r="K36" s="20"/>
      <c r="L36" s="20"/>
      <c r="M36" s="22"/>
      <c r="N36" s="22"/>
      <c r="O36" s="23"/>
    </row>
    <row r="37" spans="2:15" ht="22.35" customHeight="1" x14ac:dyDescent="0.25">
      <c r="B37" s="18">
        <v>30</v>
      </c>
      <c r="C37" s="24" t="s">
        <v>43</v>
      </c>
      <c r="D37" s="19">
        <v>0</v>
      </c>
      <c r="E37" s="19" t="s">
        <v>34</v>
      </c>
      <c r="F37" s="20"/>
      <c r="G37" s="19">
        <v>504</v>
      </c>
      <c r="H37" s="19" t="s">
        <v>22</v>
      </c>
      <c r="I37" s="20"/>
      <c r="J37" s="21"/>
      <c r="K37" s="20"/>
      <c r="L37" s="20"/>
      <c r="M37" s="22"/>
      <c r="N37" s="22"/>
      <c r="O37" s="23"/>
    </row>
    <row r="38" spans="2:15" ht="26.85" customHeight="1" x14ac:dyDescent="0.25">
      <c r="B38" s="18">
        <v>31</v>
      </c>
      <c r="C38" s="24" t="s">
        <v>44</v>
      </c>
      <c r="D38" s="19">
        <v>1</v>
      </c>
      <c r="E38" s="19" t="s">
        <v>29</v>
      </c>
      <c r="F38" s="20"/>
      <c r="G38" s="19">
        <v>180</v>
      </c>
      <c r="H38" s="19" t="s">
        <v>22</v>
      </c>
      <c r="I38" s="20"/>
      <c r="J38" s="21"/>
      <c r="K38" s="20"/>
      <c r="L38" s="20"/>
      <c r="M38" s="22"/>
      <c r="N38" s="22"/>
      <c r="O38" s="23"/>
    </row>
    <row r="39" spans="2:15" ht="26.85" customHeight="1" x14ac:dyDescent="0.25">
      <c r="B39" s="18">
        <v>32</v>
      </c>
      <c r="C39" s="24" t="s">
        <v>45</v>
      </c>
      <c r="D39" s="19" t="s">
        <v>25</v>
      </c>
      <c r="E39" s="19" t="s">
        <v>29</v>
      </c>
      <c r="F39" s="20"/>
      <c r="G39" s="19">
        <v>360</v>
      </c>
      <c r="H39" s="19" t="s">
        <v>22</v>
      </c>
      <c r="I39" s="20"/>
      <c r="J39" s="21"/>
      <c r="K39" s="20"/>
      <c r="L39" s="20"/>
      <c r="M39" s="22"/>
      <c r="N39" s="22"/>
      <c r="O39" s="23"/>
    </row>
    <row r="40" spans="2:15" ht="22.35" customHeight="1" x14ac:dyDescent="0.25">
      <c r="B40" s="18">
        <v>33</v>
      </c>
      <c r="C40" s="24" t="s">
        <v>46</v>
      </c>
      <c r="D40" s="19">
        <v>0</v>
      </c>
      <c r="E40" s="19" t="s">
        <v>29</v>
      </c>
      <c r="F40" s="20"/>
      <c r="G40" s="19">
        <v>360</v>
      </c>
      <c r="H40" s="19" t="s">
        <v>22</v>
      </c>
      <c r="I40" s="20"/>
      <c r="J40" s="21"/>
      <c r="K40" s="20"/>
      <c r="L40" s="20"/>
      <c r="M40" s="22"/>
      <c r="N40" s="22"/>
      <c r="O40" s="23"/>
    </row>
    <row r="41" spans="2:15" ht="29.85" customHeight="1" x14ac:dyDescent="0.25">
      <c r="B41" s="18">
        <v>34</v>
      </c>
      <c r="C41" s="24" t="s">
        <v>47</v>
      </c>
      <c r="D41" s="19">
        <v>1</v>
      </c>
      <c r="E41" s="19" t="s">
        <v>40</v>
      </c>
      <c r="F41" s="20"/>
      <c r="G41" s="19">
        <v>72</v>
      </c>
      <c r="H41" s="19" t="s">
        <v>22</v>
      </c>
      <c r="I41" s="20"/>
      <c r="J41" s="21"/>
      <c r="K41" s="20"/>
      <c r="L41" s="20"/>
      <c r="M41" s="22"/>
      <c r="N41" s="22"/>
      <c r="O41" s="23"/>
    </row>
    <row r="42" spans="2:15" ht="22.35" customHeight="1" x14ac:dyDescent="0.25">
      <c r="B42" s="18">
        <v>35</v>
      </c>
      <c r="C42" s="24" t="s">
        <v>46</v>
      </c>
      <c r="D42" s="19">
        <v>2</v>
      </c>
      <c r="E42" s="19" t="s">
        <v>40</v>
      </c>
      <c r="F42" s="20"/>
      <c r="G42" s="19">
        <v>288</v>
      </c>
      <c r="H42" s="19" t="s">
        <v>22</v>
      </c>
      <c r="I42" s="20"/>
      <c r="J42" s="21"/>
      <c r="K42" s="20"/>
      <c r="L42" s="20"/>
      <c r="M42" s="22"/>
      <c r="N42" s="22"/>
      <c r="O42" s="23"/>
    </row>
    <row r="43" spans="2:15" ht="39.6" customHeight="1" x14ac:dyDescent="0.25">
      <c r="B43" s="18">
        <v>36</v>
      </c>
      <c r="C43" s="24" t="s">
        <v>48</v>
      </c>
      <c r="D43" s="19">
        <v>2</v>
      </c>
      <c r="E43" s="19" t="s">
        <v>40</v>
      </c>
      <c r="F43" s="20"/>
      <c r="G43" s="19">
        <v>72</v>
      </c>
      <c r="H43" s="19" t="s">
        <v>22</v>
      </c>
      <c r="I43" s="20"/>
      <c r="J43" s="21"/>
      <c r="K43" s="20"/>
      <c r="L43" s="20"/>
      <c r="M43" s="22"/>
      <c r="N43" s="22"/>
      <c r="O43" s="23"/>
    </row>
    <row r="44" spans="2:15" ht="26.4" x14ac:dyDescent="0.25">
      <c r="B44" s="18">
        <v>37</v>
      </c>
      <c r="C44" s="24" t="s">
        <v>49</v>
      </c>
      <c r="D44" s="19" t="s">
        <v>25</v>
      </c>
      <c r="E44" s="19" t="s">
        <v>40</v>
      </c>
      <c r="F44" s="20"/>
      <c r="G44" s="19">
        <v>252</v>
      </c>
      <c r="H44" s="19" t="s">
        <v>22</v>
      </c>
      <c r="I44" s="20"/>
      <c r="J44" s="21"/>
      <c r="K44" s="20"/>
      <c r="L44" s="20"/>
      <c r="M44" s="22"/>
      <c r="N44" s="22"/>
      <c r="O44" s="23"/>
    </row>
    <row r="45" spans="2:15" ht="16.350000000000001" customHeight="1" x14ac:dyDescent="0.25">
      <c r="B45" s="18">
        <v>38</v>
      </c>
      <c r="C45" s="24" t="s">
        <v>50</v>
      </c>
      <c r="D45" s="19">
        <v>0</v>
      </c>
      <c r="E45" s="19" t="s">
        <v>40</v>
      </c>
      <c r="F45" s="26"/>
      <c r="G45" s="19">
        <v>216</v>
      </c>
      <c r="H45" s="19" t="s">
        <v>22</v>
      </c>
      <c r="I45" s="20"/>
      <c r="J45" s="21"/>
      <c r="K45" s="20"/>
      <c r="L45" s="20"/>
      <c r="M45" s="22"/>
      <c r="N45" s="22"/>
      <c r="O45" s="23"/>
    </row>
    <row r="46" spans="2:15" ht="52.8" x14ac:dyDescent="0.25">
      <c r="B46" s="18">
        <v>39</v>
      </c>
      <c r="C46" s="24" t="s">
        <v>51</v>
      </c>
      <c r="D46" s="19">
        <v>0</v>
      </c>
      <c r="E46" s="19" t="s">
        <v>40</v>
      </c>
      <c r="F46" s="26"/>
      <c r="G46" s="19">
        <v>108</v>
      </c>
      <c r="H46" s="19" t="s">
        <v>22</v>
      </c>
      <c r="I46" s="20"/>
      <c r="J46" s="21"/>
      <c r="K46" s="20"/>
      <c r="L46" s="20"/>
      <c r="M46" s="22"/>
      <c r="N46" s="22"/>
      <c r="O46" s="23"/>
    </row>
    <row r="47" spans="2:15" ht="39.6" x14ac:dyDescent="0.25">
      <c r="B47" s="18">
        <v>40</v>
      </c>
      <c r="C47" s="24" t="s">
        <v>52</v>
      </c>
      <c r="D47" s="19">
        <v>1</v>
      </c>
      <c r="E47" s="19" t="s">
        <v>40</v>
      </c>
      <c r="F47" s="26"/>
      <c r="G47" s="19">
        <v>360</v>
      </c>
      <c r="H47" s="19" t="s">
        <v>22</v>
      </c>
      <c r="I47" s="20"/>
      <c r="J47" s="21"/>
      <c r="K47" s="20"/>
      <c r="L47" s="20"/>
      <c r="M47" s="22"/>
      <c r="N47" s="22"/>
      <c r="O47" s="23"/>
    </row>
    <row r="48" spans="2:15" ht="26.4" x14ac:dyDescent="0.25">
      <c r="B48" s="18">
        <v>41</v>
      </c>
      <c r="C48" s="24" t="s">
        <v>53</v>
      </c>
      <c r="D48" s="19">
        <v>2</v>
      </c>
      <c r="E48" s="19" t="s">
        <v>40</v>
      </c>
      <c r="F48" s="26"/>
      <c r="G48" s="19">
        <v>360</v>
      </c>
      <c r="H48" s="19" t="s">
        <v>22</v>
      </c>
      <c r="I48" s="20"/>
      <c r="J48" s="21"/>
      <c r="K48" s="20"/>
      <c r="L48" s="20"/>
      <c r="M48" s="22"/>
      <c r="N48" s="22"/>
      <c r="O48" s="23"/>
    </row>
    <row r="49" spans="2:15" x14ac:dyDescent="0.25">
      <c r="B49" s="18">
        <v>42</v>
      </c>
      <c r="C49" s="24" t="s">
        <v>54</v>
      </c>
      <c r="D49" s="19" t="s">
        <v>55</v>
      </c>
      <c r="E49" s="19" t="s">
        <v>40</v>
      </c>
      <c r="F49" s="26"/>
      <c r="G49" s="19">
        <v>252</v>
      </c>
      <c r="H49" s="19" t="s">
        <v>22</v>
      </c>
      <c r="I49" s="20"/>
      <c r="J49" s="21"/>
      <c r="K49" s="20"/>
      <c r="L49" s="20"/>
      <c r="M49" s="22"/>
      <c r="N49" s="22"/>
      <c r="O49" s="23"/>
    </row>
    <row r="50" spans="2:15" x14ac:dyDescent="0.25">
      <c r="B50" s="18">
        <v>43</v>
      </c>
      <c r="C50" s="24" t="s">
        <v>54</v>
      </c>
      <c r="D50" s="19">
        <v>0</v>
      </c>
      <c r="E50" s="19" t="s">
        <v>40</v>
      </c>
      <c r="F50" s="26"/>
      <c r="G50" s="19">
        <v>180</v>
      </c>
      <c r="H50" s="19" t="s">
        <v>22</v>
      </c>
      <c r="I50" s="20"/>
      <c r="J50" s="21"/>
      <c r="K50" s="20"/>
      <c r="L50" s="20"/>
      <c r="M50" s="22"/>
      <c r="N50" s="22"/>
      <c r="O50" s="23"/>
    </row>
    <row r="51" spans="2:15" x14ac:dyDescent="0.25">
      <c r="B51" s="18">
        <v>44</v>
      </c>
      <c r="C51" s="24" t="s">
        <v>54</v>
      </c>
      <c r="D51" s="19">
        <v>1</v>
      </c>
      <c r="E51" s="19" t="s">
        <v>40</v>
      </c>
      <c r="F51" s="26"/>
      <c r="G51" s="19">
        <v>216</v>
      </c>
      <c r="H51" s="19" t="s">
        <v>22</v>
      </c>
      <c r="I51" s="20"/>
      <c r="J51" s="21"/>
      <c r="K51" s="20"/>
      <c r="L51" s="20"/>
      <c r="M51" s="22"/>
      <c r="N51" s="22"/>
      <c r="O51" s="23"/>
    </row>
    <row r="52" spans="2:15" x14ac:dyDescent="0.25">
      <c r="B52" s="18">
        <v>45</v>
      </c>
      <c r="C52" s="24" t="s">
        <v>54</v>
      </c>
      <c r="D52" s="19">
        <v>2</v>
      </c>
      <c r="E52" s="19" t="s">
        <v>40</v>
      </c>
      <c r="F52" s="26"/>
      <c r="G52" s="19">
        <v>540</v>
      </c>
      <c r="H52" s="19" t="s">
        <v>22</v>
      </c>
      <c r="I52" s="20"/>
      <c r="J52" s="21"/>
      <c r="K52" s="20"/>
      <c r="L52" s="20"/>
      <c r="M52" s="22"/>
      <c r="N52" s="22"/>
      <c r="O52" s="23"/>
    </row>
    <row r="53" spans="2:15" x14ac:dyDescent="0.25">
      <c r="B53" s="18">
        <v>46</v>
      </c>
      <c r="C53" s="24" t="s">
        <v>56</v>
      </c>
      <c r="D53" s="19">
        <v>1</v>
      </c>
      <c r="E53" s="19" t="s">
        <v>29</v>
      </c>
      <c r="F53" s="26"/>
      <c r="G53" s="19">
        <v>36</v>
      </c>
      <c r="H53" s="19" t="s">
        <v>22</v>
      </c>
      <c r="I53" s="20"/>
      <c r="J53" s="21"/>
      <c r="K53" s="20"/>
      <c r="L53" s="20"/>
      <c r="M53" s="22"/>
      <c r="N53" s="22"/>
      <c r="O53" s="23"/>
    </row>
    <row r="54" spans="2:15" ht="26.4" x14ac:dyDescent="0.25">
      <c r="B54" s="18">
        <v>47</v>
      </c>
      <c r="C54" s="24" t="s">
        <v>57</v>
      </c>
      <c r="D54" s="19">
        <v>2</v>
      </c>
      <c r="E54" s="19" t="s">
        <v>58</v>
      </c>
      <c r="F54" s="26"/>
      <c r="G54" s="19">
        <v>36</v>
      </c>
      <c r="H54" s="19" t="s">
        <v>22</v>
      </c>
      <c r="I54" s="20"/>
      <c r="J54" s="21"/>
      <c r="K54" s="20"/>
      <c r="L54" s="20"/>
      <c r="M54" s="22"/>
      <c r="N54" s="22"/>
      <c r="O54" s="23"/>
    </row>
    <row r="55" spans="2:15" ht="38.85" customHeight="1" x14ac:dyDescent="0.25">
      <c r="B55" s="13" t="s">
        <v>59</v>
      </c>
      <c r="C55" s="131" t="s">
        <v>60</v>
      </c>
      <c r="D55" s="131"/>
      <c r="E55" s="131"/>
      <c r="F55" s="131"/>
      <c r="G55" s="131"/>
      <c r="H55" s="131"/>
      <c r="I55" s="131">
        <f t="shared" ref="I55:I129" si="0">F55*G55</f>
        <v>0</v>
      </c>
      <c r="J55" s="131"/>
      <c r="K55" s="131">
        <f t="shared" ref="K55:K129" si="1">I55*J55</f>
        <v>0</v>
      </c>
      <c r="L55" s="131">
        <f t="shared" ref="L55:L129" si="2">I55+K55</f>
        <v>0</v>
      </c>
      <c r="M55" s="131"/>
      <c r="N55" s="131"/>
      <c r="O55" s="17" t="s">
        <v>19</v>
      </c>
    </row>
    <row r="56" spans="2:15" ht="17.399999999999999" customHeight="1" x14ac:dyDescent="0.25">
      <c r="B56" s="13"/>
      <c r="C56" s="116" t="s">
        <v>199</v>
      </c>
      <c r="D56" s="24" t="s">
        <v>25</v>
      </c>
      <c r="E56" s="24" t="s">
        <v>62</v>
      </c>
      <c r="F56" s="116"/>
      <c r="G56" s="24">
        <v>144</v>
      </c>
      <c r="H56" s="24" t="s">
        <v>22</v>
      </c>
      <c r="I56" s="116"/>
      <c r="J56" s="116"/>
      <c r="K56" s="116"/>
      <c r="L56" s="116"/>
      <c r="M56" s="116"/>
      <c r="N56" s="116"/>
      <c r="O56" s="17"/>
    </row>
    <row r="57" spans="2:15" x14ac:dyDescent="0.25">
      <c r="B57" s="22">
        <v>48</v>
      </c>
      <c r="C57" s="19" t="s">
        <v>61</v>
      </c>
      <c r="D57" s="19" t="s">
        <v>25</v>
      </c>
      <c r="E57" s="19" t="s">
        <v>62</v>
      </c>
      <c r="F57" s="26"/>
      <c r="G57" s="19">
        <v>144</v>
      </c>
      <c r="H57" s="19" t="s">
        <v>22</v>
      </c>
      <c r="I57" s="20"/>
      <c r="J57" s="21"/>
      <c r="K57" s="20"/>
      <c r="L57" s="20"/>
      <c r="M57" s="22"/>
      <c r="N57" s="22"/>
      <c r="O57" s="23"/>
    </row>
    <row r="58" spans="2:15" x14ac:dyDescent="0.25">
      <c r="B58" s="22">
        <v>49</v>
      </c>
      <c r="C58" s="19" t="s">
        <v>61</v>
      </c>
      <c r="D58" s="19" t="s">
        <v>26</v>
      </c>
      <c r="E58" s="19" t="s">
        <v>62</v>
      </c>
      <c r="F58" s="26"/>
      <c r="G58" s="19">
        <v>108</v>
      </c>
      <c r="H58" s="19" t="s">
        <v>22</v>
      </c>
      <c r="I58" s="20"/>
      <c r="J58" s="21"/>
      <c r="K58" s="20"/>
      <c r="L58" s="20"/>
      <c r="M58" s="22"/>
      <c r="N58" s="22"/>
      <c r="O58" s="23"/>
    </row>
    <row r="59" spans="2:15" x14ac:dyDescent="0.25">
      <c r="B59" s="22">
        <v>50</v>
      </c>
      <c r="C59" s="19" t="s">
        <v>61</v>
      </c>
      <c r="D59" s="19">
        <v>0</v>
      </c>
      <c r="E59" s="19" t="s">
        <v>62</v>
      </c>
      <c r="F59" s="26"/>
      <c r="G59" s="19">
        <v>144</v>
      </c>
      <c r="H59" s="19" t="s">
        <v>22</v>
      </c>
      <c r="I59" s="20"/>
      <c r="J59" s="21"/>
      <c r="K59" s="20"/>
      <c r="L59" s="20"/>
      <c r="M59" s="22"/>
      <c r="N59" s="22"/>
      <c r="O59" s="23"/>
    </row>
    <row r="60" spans="2:15" x14ac:dyDescent="0.25">
      <c r="B60" s="22">
        <v>51</v>
      </c>
      <c r="C60" s="19" t="s">
        <v>63</v>
      </c>
      <c r="D60" s="19">
        <v>0</v>
      </c>
      <c r="E60" s="19" t="s">
        <v>62</v>
      </c>
      <c r="F60" s="26"/>
      <c r="G60" s="19">
        <v>72</v>
      </c>
      <c r="H60" s="19" t="s">
        <v>22</v>
      </c>
      <c r="I60" s="20"/>
      <c r="J60" s="21"/>
      <c r="K60" s="20"/>
      <c r="L60" s="20"/>
      <c r="M60" s="22"/>
      <c r="N60" s="22"/>
      <c r="O60" s="23"/>
    </row>
    <row r="61" spans="2:15" x14ac:dyDescent="0.25">
      <c r="B61" s="22">
        <v>52</v>
      </c>
      <c r="C61" s="19" t="s">
        <v>64</v>
      </c>
      <c r="D61" s="19">
        <v>0</v>
      </c>
      <c r="E61" s="19" t="s">
        <v>62</v>
      </c>
      <c r="F61" s="26"/>
      <c r="G61" s="19">
        <v>72</v>
      </c>
      <c r="H61" s="19" t="s">
        <v>22</v>
      </c>
      <c r="I61" s="20"/>
      <c r="J61" s="21"/>
      <c r="K61" s="20"/>
      <c r="L61" s="20"/>
      <c r="M61" s="22"/>
      <c r="N61" s="22"/>
      <c r="O61" s="23"/>
    </row>
    <row r="62" spans="2:15" x14ac:dyDescent="0.25">
      <c r="B62" s="22">
        <v>53</v>
      </c>
      <c r="C62" s="19" t="s">
        <v>65</v>
      </c>
      <c r="D62" s="19">
        <v>0</v>
      </c>
      <c r="E62" s="19" t="s">
        <v>62</v>
      </c>
      <c r="F62" s="26"/>
      <c r="G62" s="19">
        <v>144</v>
      </c>
      <c r="H62" s="19" t="s">
        <v>22</v>
      </c>
      <c r="I62" s="20"/>
      <c r="J62" s="21"/>
      <c r="K62" s="20"/>
      <c r="L62" s="20"/>
      <c r="M62" s="22"/>
      <c r="N62" s="22"/>
      <c r="O62" s="23"/>
    </row>
    <row r="63" spans="2:15" x14ac:dyDescent="0.25">
      <c r="B63" s="22">
        <v>54</v>
      </c>
      <c r="C63" s="19" t="s">
        <v>65</v>
      </c>
      <c r="D63" s="19">
        <v>2</v>
      </c>
      <c r="E63" s="19" t="s">
        <v>62</v>
      </c>
      <c r="F63" s="26"/>
      <c r="G63" s="19">
        <v>108</v>
      </c>
      <c r="H63" s="19" t="s">
        <v>22</v>
      </c>
      <c r="I63" s="20"/>
      <c r="J63" s="21"/>
      <c r="K63" s="20"/>
      <c r="L63" s="20"/>
      <c r="M63" s="22"/>
      <c r="N63" s="22"/>
      <c r="O63" s="23"/>
    </row>
    <row r="64" spans="2:15" x14ac:dyDescent="0.25">
      <c r="B64" s="22">
        <v>55</v>
      </c>
      <c r="C64" s="19" t="s">
        <v>61</v>
      </c>
      <c r="D64" s="19">
        <v>1</v>
      </c>
      <c r="E64" s="19" t="s">
        <v>62</v>
      </c>
      <c r="F64" s="26"/>
      <c r="G64" s="19">
        <v>144</v>
      </c>
      <c r="H64" s="19" t="s">
        <v>22</v>
      </c>
      <c r="I64" s="20"/>
      <c r="J64" s="21"/>
      <c r="K64" s="20"/>
      <c r="L64" s="20"/>
      <c r="M64" s="22"/>
      <c r="N64" s="22"/>
      <c r="O64" s="23"/>
    </row>
    <row r="65" spans="2:15" x14ac:dyDescent="0.25">
      <c r="B65" s="22">
        <v>56</v>
      </c>
      <c r="C65" s="19" t="s">
        <v>65</v>
      </c>
      <c r="D65" s="19">
        <v>1</v>
      </c>
      <c r="E65" s="19" t="s">
        <v>62</v>
      </c>
      <c r="F65" s="26"/>
      <c r="G65" s="19">
        <v>108</v>
      </c>
      <c r="H65" s="19" t="s">
        <v>22</v>
      </c>
      <c r="I65" s="20"/>
      <c r="J65" s="21"/>
      <c r="K65" s="20"/>
      <c r="L65" s="20"/>
      <c r="M65" s="22"/>
      <c r="N65" s="22"/>
      <c r="O65" s="23"/>
    </row>
    <row r="66" spans="2:15" ht="44.7" customHeight="1" x14ac:dyDescent="0.25">
      <c r="B66" s="13" t="s">
        <v>66</v>
      </c>
      <c r="C66" s="131" t="s">
        <v>67</v>
      </c>
      <c r="D66" s="131"/>
      <c r="E66" s="131"/>
      <c r="F66" s="131"/>
      <c r="G66" s="131"/>
      <c r="H66" s="131"/>
      <c r="I66" s="131">
        <f t="shared" si="0"/>
        <v>0</v>
      </c>
      <c r="J66" s="131"/>
      <c r="K66" s="131">
        <f t="shared" si="1"/>
        <v>0</v>
      </c>
      <c r="L66" s="131">
        <f t="shared" si="2"/>
        <v>0</v>
      </c>
      <c r="M66" s="131"/>
      <c r="N66" s="131"/>
      <c r="O66" s="17" t="s">
        <v>19</v>
      </c>
    </row>
    <row r="67" spans="2:15" x14ac:dyDescent="0.25">
      <c r="B67" s="22">
        <v>57</v>
      </c>
      <c r="C67" s="27" t="s">
        <v>68</v>
      </c>
      <c r="D67" s="27" t="s">
        <v>27</v>
      </c>
      <c r="E67" s="27" t="s">
        <v>69</v>
      </c>
      <c r="F67" s="28"/>
      <c r="G67" s="27">
        <v>36</v>
      </c>
      <c r="H67" s="27" t="s">
        <v>22</v>
      </c>
      <c r="I67" s="20"/>
      <c r="J67" s="21"/>
      <c r="K67" s="20"/>
      <c r="L67" s="20"/>
      <c r="M67" s="29"/>
      <c r="N67" s="30"/>
      <c r="O67" s="23"/>
    </row>
    <row r="68" spans="2:15" x14ac:dyDescent="0.25">
      <c r="B68" s="22">
        <v>58</v>
      </c>
      <c r="C68" s="27" t="s">
        <v>68</v>
      </c>
      <c r="D68" s="27" t="s">
        <v>70</v>
      </c>
      <c r="E68" s="27" t="s">
        <v>69</v>
      </c>
      <c r="F68" s="28"/>
      <c r="G68" s="27">
        <v>36</v>
      </c>
      <c r="H68" s="27" t="s">
        <v>22</v>
      </c>
      <c r="I68" s="20"/>
      <c r="J68" s="21"/>
      <c r="K68" s="20"/>
      <c r="L68" s="20"/>
      <c r="M68" s="29"/>
      <c r="N68" s="30"/>
      <c r="O68" s="23"/>
    </row>
    <row r="69" spans="2:15" ht="25.35" customHeight="1" x14ac:dyDescent="0.25">
      <c r="B69" s="13" t="s">
        <v>71</v>
      </c>
      <c r="C69" s="142" t="s">
        <v>72</v>
      </c>
      <c r="D69" s="142"/>
      <c r="E69" s="142"/>
      <c r="F69" s="142"/>
      <c r="G69" s="142"/>
      <c r="H69" s="142"/>
      <c r="I69" s="142">
        <f t="shared" si="0"/>
        <v>0</v>
      </c>
      <c r="J69" s="142"/>
      <c r="K69" s="142">
        <f t="shared" si="1"/>
        <v>0</v>
      </c>
      <c r="L69" s="142">
        <f t="shared" si="2"/>
        <v>0</v>
      </c>
      <c r="M69" s="142"/>
      <c r="N69" s="142"/>
      <c r="O69" s="31" t="s">
        <v>19</v>
      </c>
    </row>
    <row r="70" spans="2:15" x14ac:dyDescent="0.25">
      <c r="B70" s="22">
        <v>59</v>
      </c>
      <c r="C70" s="24" t="s">
        <v>73</v>
      </c>
      <c r="D70" s="24" t="s">
        <v>27</v>
      </c>
      <c r="E70" s="24" t="s">
        <v>40</v>
      </c>
      <c r="F70" s="26"/>
      <c r="G70" s="24">
        <v>20</v>
      </c>
      <c r="H70" s="22" t="s">
        <v>74</v>
      </c>
      <c r="I70" s="20"/>
      <c r="J70" s="21"/>
      <c r="K70" s="20"/>
      <c r="L70" s="20"/>
      <c r="M70" s="32"/>
      <c r="N70" s="33"/>
      <c r="O70" s="23"/>
    </row>
    <row r="71" spans="2:15" x14ac:dyDescent="0.25">
      <c r="B71" s="22">
        <v>60</v>
      </c>
      <c r="C71" s="19" t="s">
        <v>75</v>
      </c>
      <c r="D71" s="24" t="s">
        <v>70</v>
      </c>
      <c r="E71" s="24" t="s">
        <v>29</v>
      </c>
      <c r="F71" s="26"/>
      <c r="G71" s="24">
        <v>20</v>
      </c>
      <c r="H71" s="24" t="s">
        <v>22</v>
      </c>
      <c r="I71" s="20"/>
      <c r="J71" s="21"/>
      <c r="K71" s="20"/>
      <c r="L71" s="20"/>
      <c r="M71" s="32"/>
      <c r="N71" s="33"/>
      <c r="O71" s="23"/>
    </row>
    <row r="72" spans="2:15" x14ac:dyDescent="0.25">
      <c r="B72" s="22">
        <v>61</v>
      </c>
      <c r="C72" s="24" t="s">
        <v>76</v>
      </c>
      <c r="D72" s="24" t="s">
        <v>77</v>
      </c>
      <c r="E72" s="24" t="s">
        <v>78</v>
      </c>
      <c r="F72" s="26"/>
      <c r="G72" s="24">
        <v>20</v>
      </c>
      <c r="H72" s="24" t="s">
        <v>22</v>
      </c>
      <c r="I72" s="20"/>
      <c r="J72" s="21"/>
      <c r="K72" s="20"/>
      <c r="L72" s="20"/>
      <c r="M72" s="32"/>
      <c r="N72" s="33"/>
      <c r="O72" s="23"/>
    </row>
    <row r="73" spans="2:15" ht="26.4" x14ac:dyDescent="0.25">
      <c r="B73" s="22">
        <v>62</v>
      </c>
      <c r="C73" s="24" t="s">
        <v>79</v>
      </c>
      <c r="D73" s="24" t="s">
        <v>27</v>
      </c>
      <c r="E73" s="24" t="s">
        <v>78</v>
      </c>
      <c r="F73" s="26"/>
      <c r="G73" s="24">
        <v>250</v>
      </c>
      <c r="H73" s="24" t="s">
        <v>22</v>
      </c>
      <c r="I73" s="20"/>
      <c r="J73" s="21"/>
      <c r="K73" s="20"/>
      <c r="L73" s="20"/>
      <c r="M73" s="32"/>
      <c r="N73" s="33"/>
      <c r="O73" s="23"/>
    </row>
    <row r="74" spans="2:15" x14ac:dyDescent="0.25">
      <c r="B74" s="22">
        <v>63</v>
      </c>
      <c r="C74" s="19" t="s">
        <v>80</v>
      </c>
      <c r="D74" s="24" t="s">
        <v>31</v>
      </c>
      <c r="E74" s="24" t="s">
        <v>29</v>
      </c>
      <c r="F74" s="26"/>
      <c r="G74" s="24">
        <v>100</v>
      </c>
      <c r="H74" s="24" t="s">
        <v>22</v>
      </c>
      <c r="I74" s="20"/>
      <c r="J74" s="21"/>
      <c r="K74" s="20"/>
      <c r="L74" s="20"/>
      <c r="M74" s="32"/>
      <c r="N74" s="33"/>
      <c r="O74" s="23"/>
    </row>
    <row r="75" spans="2:15" x14ac:dyDescent="0.25">
      <c r="B75" s="22">
        <v>64</v>
      </c>
      <c r="C75" s="19" t="s">
        <v>81</v>
      </c>
      <c r="D75" s="24" t="s">
        <v>27</v>
      </c>
      <c r="E75" s="24" t="s">
        <v>78</v>
      </c>
      <c r="F75" s="26"/>
      <c r="G75" s="24">
        <v>200</v>
      </c>
      <c r="H75" s="24" t="s">
        <v>22</v>
      </c>
      <c r="I75" s="20"/>
      <c r="J75" s="21"/>
      <c r="K75" s="20"/>
      <c r="L75" s="20"/>
      <c r="M75" s="32"/>
      <c r="N75" s="33"/>
      <c r="O75" s="23"/>
    </row>
    <row r="76" spans="2:15" ht="26.4" x14ac:dyDescent="0.25">
      <c r="B76" s="22">
        <v>65</v>
      </c>
      <c r="C76" s="24" t="s">
        <v>79</v>
      </c>
      <c r="D76" s="24" t="s">
        <v>26</v>
      </c>
      <c r="E76" s="24" t="s">
        <v>78</v>
      </c>
      <c r="F76" s="26"/>
      <c r="G76" s="24">
        <v>250</v>
      </c>
      <c r="H76" s="24" t="s">
        <v>22</v>
      </c>
      <c r="I76" s="20"/>
      <c r="J76" s="21"/>
      <c r="K76" s="20"/>
      <c r="L76" s="20"/>
      <c r="M76" s="32"/>
      <c r="N76" s="33"/>
      <c r="O76" s="23"/>
    </row>
    <row r="77" spans="2:15" x14ac:dyDescent="0.25">
      <c r="B77" s="22">
        <v>66</v>
      </c>
      <c r="C77" s="19" t="s">
        <v>82</v>
      </c>
      <c r="D77" s="24" t="s">
        <v>83</v>
      </c>
      <c r="E77" s="24" t="s">
        <v>29</v>
      </c>
      <c r="F77" s="26"/>
      <c r="G77" s="24">
        <v>200</v>
      </c>
      <c r="H77" s="24" t="s">
        <v>22</v>
      </c>
      <c r="I77" s="20"/>
      <c r="J77" s="21"/>
      <c r="K77" s="20"/>
      <c r="L77" s="20"/>
      <c r="M77" s="32"/>
      <c r="N77" s="33"/>
      <c r="O77" s="23"/>
    </row>
    <row r="78" spans="2:15" x14ac:dyDescent="0.25">
      <c r="B78" s="22">
        <v>67</v>
      </c>
      <c r="C78" s="19" t="s">
        <v>82</v>
      </c>
      <c r="D78" s="24" t="s">
        <v>32</v>
      </c>
      <c r="E78" s="24" t="s">
        <v>78</v>
      </c>
      <c r="F78" s="26"/>
      <c r="G78" s="24">
        <v>200</v>
      </c>
      <c r="H78" s="24" t="s">
        <v>22</v>
      </c>
      <c r="I78" s="20"/>
      <c r="J78" s="21"/>
      <c r="K78" s="20"/>
      <c r="L78" s="20"/>
      <c r="M78" s="32"/>
      <c r="N78" s="33"/>
      <c r="O78" s="23"/>
    </row>
    <row r="79" spans="2:15" x14ac:dyDescent="0.25">
      <c r="B79" s="22">
        <v>68</v>
      </c>
      <c r="C79" s="19" t="s">
        <v>82</v>
      </c>
      <c r="D79" s="34" t="s">
        <v>32</v>
      </c>
      <c r="E79" s="24" t="s">
        <v>29</v>
      </c>
      <c r="F79" s="26"/>
      <c r="G79" s="24">
        <v>1200</v>
      </c>
      <c r="H79" s="24" t="s">
        <v>22</v>
      </c>
      <c r="I79" s="20"/>
      <c r="J79" s="21"/>
      <c r="K79" s="20"/>
      <c r="L79" s="20"/>
      <c r="M79" s="32"/>
      <c r="N79" s="33"/>
      <c r="O79" s="23"/>
    </row>
    <row r="80" spans="2:15" x14ac:dyDescent="0.25">
      <c r="B80" s="22">
        <v>69</v>
      </c>
      <c r="C80" s="24" t="s">
        <v>84</v>
      </c>
      <c r="D80" s="25" t="s">
        <v>32</v>
      </c>
      <c r="E80" s="19" t="s">
        <v>78</v>
      </c>
      <c r="F80" s="26"/>
      <c r="G80" s="19">
        <v>100</v>
      </c>
      <c r="H80" s="19" t="s">
        <v>22</v>
      </c>
      <c r="I80" s="20"/>
      <c r="J80" s="21"/>
      <c r="K80" s="20"/>
      <c r="L80" s="20"/>
      <c r="M80" s="32"/>
      <c r="N80" s="33"/>
      <c r="O80" s="23"/>
    </row>
    <row r="81" spans="2:15" x14ac:dyDescent="0.25">
      <c r="B81" s="22">
        <v>70</v>
      </c>
      <c r="C81" s="19" t="s">
        <v>82</v>
      </c>
      <c r="D81" s="19" t="s">
        <v>55</v>
      </c>
      <c r="E81" s="19" t="s">
        <v>78</v>
      </c>
      <c r="F81" s="26"/>
      <c r="G81" s="19">
        <v>100</v>
      </c>
      <c r="H81" s="19" t="s">
        <v>22</v>
      </c>
      <c r="I81" s="20"/>
      <c r="J81" s="21"/>
      <c r="K81" s="20"/>
      <c r="L81" s="20"/>
      <c r="M81" s="32"/>
      <c r="N81" s="33"/>
      <c r="O81" s="23"/>
    </row>
    <row r="82" spans="2:15" x14ac:dyDescent="0.25">
      <c r="B82" s="22">
        <v>71</v>
      </c>
      <c r="C82" s="19" t="s">
        <v>82</v>
      </c>
      <c r="D82" s="25" t="s">
        <v>55</v>
      </c>
      <c r="E82" s="19" t="s">
        <v>29</v>
      </c>
      <c r="F82" s="26"/>
      <c r="G82" s="19">
        <v>1000</v>
      </c>
      <c r="H82" s="19" t="s">
        <v>22</v>
      </c>
      <c r="I82" s="20"/>
      <c r="J82" s="21"/>
      <c r="K82" s="20"/>
      <c r="L82" s="20"/>
      <c r="M82" s="32"/>
      <c r="N82" s="33"/>
      <c r="O82" s="23"/>
    </row>
    <row r="83" spans="2:15" x14ac:dyDescent="0.25">
      <c r="B83" s="22">
        <v>72</v>
      </c>
      <c r="C83" s="19" t="s">
        <v>85</v>
      </c>
      <c r="D83" s="19" t="s">
        <v>55</v>
      </c>
      <c r="E83" s="19" t="s">
        <v>40</v>
      </c>
      <c r="F83" s="26"/>
      <c r="G83" s="19">
        <v>36</v>
      </c>
      <c r="H83" s="19" t="s">
        <v>22</v>
      </c>
      <c r="I83" s="20"/>
      <c r="J83" s="21"/>
      <c r="K83" s="20"/>
      <c r="L83" s="20"/>
      <c r="M83" s="32"/>
      <c r="N83" s="33"/>
      <c r="O83" s="23"/>
    </row>
    <row r="84" spans="2:15" x14ac:dyDescent="0.25">
      <c r="B84" s="22">
        <v>73</v>
      </c>
      <c r="C84" s="27" t="s">
        <v>85</v>
      </c>
      <c r="D84" s="19" t="s">
        <v>32</v>
      </c>
      <c r="E84" s="19" t="s">
        <v>40</v>
      </c>
      <c r="F84" s="26"/>
      <c r="G84" s="19">
        <v>36</v>
      </c>
      <c r="H84" s="19" t="s">
        <v>22</v>
      </c>
      <c r="I84" s="20"/>
      <c r="J84" s="21"/>
      <c r="K84" s="20"/>
      <c r="L84" s="20"/>
      <c r="M84" s="32"/>
      <c r="N84" s="33"/>
      <c r="O84" s="23"/>
    </row>
    <row r="85" spans="2:15" x14ac:dyDescent="0.25">
      <c r="B85" s="22">
        <v>74</v>
      </c>
      <c r="C85" s="27" t="s">
        <v>85</v>
      </c>
      <c r="D85" s="19">
        <v>0</v>
      </c>
      <c r="E85" s="19" t="s">
        <v>40</v>
      </c>
      <c r="F85" s="26"/>
      <c r="G85" s="19">
        <v>36</v>
      </c>
      <c r="H85" s="19" t="s">
        <v>22</v>
      </c>
      <c r="I85" s="20"/>
      <c r="J85" s="21"/>
      <c r="K85" s="20"/>
      <c r="L85" s="20"/>
      <c r="M85" s="32"/>
      <c r="N85" s="33"/>
      <c r="O85" s="23"/>
    </row>
    <row r="86" spans="2:15" x14ac:dyDescent="0.25">
      <c r="B86" s="22">
        <v>75</v>
      </c>
      <c r="C86" s="27" t="s">
        <v>86</v>
      </c>
      <c r="D86" s="19">
        <v>1</v>
      </c>
      <c r="E86" s="19" t="s">
        <v>40</v>
      </c>
      <c r="F86" s="26"/>
      <c r="G86" s="19">
        <v>36</v>
      </c>
      <c r="H86" s="19" t="s">
        <v>22</v>
      </c>
      <c r="I86" s="20"/>
      <c r="J86" s="21"/>
      <c r="K86" s="20"/>
      <c r="L86" s="20"/>
      <c r="M86" s="32"/>
      <c r="N86" s="33"/>
      <c r="O86" s="23"/>
    </row>
    <row r="87" spans="2:15" x14ac:dyDescent="0.25">
      <c r="B87" s="22">
        <v>76</v>
      </c>
      <c r="C87" s="27" t="s">
        <v>86</v>
      </c>
      <c r="D87" s="19" t="s">
        <v>32</v>
      </c>
      <c r="E87" s="19" t="s">
        <v>29</v>
      </c>
      <c r="F87" s="26"/>
      <c r="G87" s="19">
        <v>350</v>
      </c>
      <c r="H87" s="19" t="s">
        <v>22</v>
      </c>
      <c r="I87" s="20"/>
      <c r="J87" s="21"/>
      <c r="K87" s="20"/>
      <c r="L87" s="20"/>
      <c r="M87" s="32"/>
      <c r="N87" s="33"/>
      <c r="O87" s="23"/>
    </row>
    <row r="88" spans="2:15" x14ac:dyDescent="0.25">
      <c r="B88" s="22">
        <v>77</v>
      </c>
      <c r="C88" s="27" t="s">
        <v>86</v>
      </c>
      <c r="D88" s="19" t="s">
        <v>55</v>
      </c>
      <c r="E88" s="19" t="s">
        <v>29</v>
      </c>
      <c r="F88" s="26"/>
      <c r="G88" s="19">
        <v>250</v>
      </c>
      <c r="H88" s="19" t="s">
        <v>22</v>
      </c>
      <c r="I88" s="20"/>
      <c r="J88" s="21"/>
      <c r="K88" s="20"/>
      <c r="L88" s="20"/>
      <c r="M88" s="32"/>
      <c r="N88" s="33"/>
      <c r="O88" s="23"/>
    </row>
    <row r="89" spans="2:15" x14ac:dyDescent="0.25">
      <c r="B89" s="22">
        <v>78</v>
      </c>
      <c r="C89" s="27" t="s">
        <v>87</v>
      </c>
      <c r="D89" s="19">
        <v>0</v>
      </c>
      <c r="E89" s="19" t="s">
        <v>29</v>
      </c>
      <c r="F89" s="26"/>
      <c r="G89" s="19">
        <v>72</v>
      </c>
      <c r="H89" s="19" t="s">
        <v>22</v>
      </c>
      <c r="I89" s="20"/>
      <c r="J89" s="21"/>
      <c r="K89" s="20"/>
      <c r="L89" s="20"/>
      <c r="M89" s="32"/>
      <c r="N89" s="33"/>
      <c r="O89" s="23"/>
    </row>
    <row r="90" spans="2:15" x14ac:dyDescent="0.25">
      <c r="B90" s="22">
        <v>79</v>
      </c>
      <c r="C90" s="27" t="s">
        <v>87</v>
      </c>
      <c r="D90" s="19">
        <v>2</v>
      </c>
      <c r="E90" s="19" t="s">
        <v>40</v>
      </c>
      <c r="F90" s="26"/>
      <c r="G90" s="19">
        <v>36</v>
      </c>
      <c r="H90" s="19" t="s">
        <v>22</v>
      </c>
      <c r="I90" s="20"/>
      <c r="J90" s="21"/>
      <c r="K90" s="20"/>
      <c r="L90" s="20"/>
      <c r="M90" s="32"/>
      <c r="N90" s="33"/>
      <c r="O90" s="23"/>
    </row>
    <row r="91" spans="2:15" x14ac:dyDescent="0.25">
      <c r="B91" s="22">
        <v>80</v>
      </c>
      <c r="C91" s="27"/>
      <c r="D91" s="19" t="s">
        <v>26</v>
      </c>
      <c r="E91" s="19" t="s">
        <v>40</v>
      </c>
      <c r="F91" s="26"/>
      <c r="G91" s="19">
        <v>72</v>
      </c>
      <c r="H91" s="19" t="s">
        <v>22</v>
      </c>
      <c r="I91" s="20"/>
      <c r="J91" s="21"/>
      <c r="K91" s="20"/>
      <c r="L91" s="20"/>
      <c r="M91" s="32"/>
      <c r="N91" s="33"/>
      <c r="O91" s="23"/>
    </row>
    <row r="92" spans="2:15" x14ac:dyDescent="0.25">
      <c r="B92" s="22">
        <v>81</v>
      </c>
      <c r="C92" s="27"/>
      <c r="D92" s="19" t="s">
        <v>25</v>
      </c>
      <c r="E92" s="19" t="s">
        <v>29</v>
      </c>
      <c r="F92" s="26"/>
      <c r="G92" s="19">
        <v>50</v>
      </c>
      <c r="H92" s="19" t="s">
        <v>22</v>
      </c>
      <c r="I92" s="20"/>
      <c r="J92" s="21"/>
      <c r="K92" s="20"/>
      <c r="L92" s="20"/>
      <c r="M92" s="32"/>
      <c r="N92" s="33"/>
      <c r="O92" s="23"/>
    </row>
    <row r="93" spans="2:15" x14ac:dyDescent="0.25">
      <c r="B93" s="22">
        <v>82</v>
      </c>
      <c r="C93" s="27"/>
      <c r="D93" s="19">
        <v>0</v>
      </c>
      <c r="E93" s="19" t="s">
        <v>29</v>
      </c>
      <c r="F93" s="26"/>
      <c r="G93" s="19">
        <v>50</v>
      </c>
      <c r="H93" s="19" t="s">
        <v>22</v>
      </c>
      <c r="I93" s="20"/>
      <c r="J93" s="21"/>
      <c r="K93" s="20"/>
      <c r="L93" s="20"/>
      <c r="M93" s="32"/>
      <c r="N93" s="33"/>
      <c r="O93" s="23"/>
    </row>
    <row r="94" spans="2:15" x14ac:dyDescent="0.25">
      <c r="B94" s="22">
        <v>83</v>
      </c>
      <c r="C94" s="27" t="s">
        <v>88</v>
      </c>
      <c r="D94" s="19">
        <v>1</v>
      </c>
      <c r="E94" s="19" t="s">
        <v>29</v>
      </c>
      <c r="F94" s="26"/>
      <c r="G94" s="19">
        <v>50</v>
      </c>
      <c r="H94" s="19" t="s">
        <v>22</v>
      </c>
      <c r="I94" s="20"/>
      <c r="J94" s="21"/>
      <c r="K94" s="20"/>
      <c r="L94" s="20"/>
      <c r="M94" s="32"/>
      <c r="N94" s="33"/>
      <c r="O94" s="23"/>
    </row>
    <row r="95" spans="2:15" x14ac:dyDescent="0.25">
      <c r="B95" s="22">
        <v>84</v>
      </c>
      <c r="C95" s="27" t="s">
        <v>89</v>
      </c>
      <c r="D95" s="19">
        <v>2</v>
      </c>
      <c r="E95" s="19" t="s">
        <v>40</v>
      </c>
      <c r="F95" s="26"/>
      <c r="G95" s="19">
        <v>72</v>
      </c>
      <c r="H95" s="19" t="s">
        <v>22</v>
      </c>
      <c r="I95" s="20"/>
      <c r="J95" s="21"/>
      <c r="K95" s="20"/>
      <c r="L95" s="20"/>
      <c r="M95" s="32"/>
      <c r="N95" s="33"/>
      <c r="O95" s="23"/>
    </row>
    <row r="96" spans="2:15" x14ac:dyDescent="0.25">
      <c r="B96" s="22">
        <v>85</v>
      </c>
      <c r="C96" s="27"/>
      <c r="D96" s="19">
        <v>1</v>
      </c>
      <c r="E96" s="19" t="s">
        <v>40</v>
      </c>
      <c r="F96" s="26"/>
      <c r="G96" s="19">
        <v>36</v>
      </c>
      <c r="H96" s="19" t="s">
        <v>22</v>
      </c>
      <c r="I96" s="20"/>
      <c r="J96" s="21"/>
      <c r="K96" s="20"/>
      <c r="L96" s="20"/>
      <c r="M96" s="32"/>
      <c r="N96" s="33"/>
      <c r="O96" s="23"/>
    </row>
    <row r="97" spans="2:15" ht="50.7" customHeight="1" x14ac:dyDescent="0.25">
      <c r="B97" s="13" t="s">
        <v>90</v>
      </c>
      <c r="C97" s="143" t="s">
        <v>91</v>
      </c>
      <c r="D97" s="143"/>
      <c r="E97" s="143"/>
      <c r="F97" s="143"/>
      <c r="G97" s="143"/>
      <c r="H97" s="143"/>
      <c r="I97" s="143">
        <f t="shared" si="0"/>
        <v>0</v>
      </c>
      <c r="J97" s="143"/>
      <c r="K97" s="143">
        <f t="shared" si="1"/>
        <v>0</v>
      </c>
      <c r="L97" s="143">
        <f t="shared" si="2"/>
        <v>0</v>
      </c>
      <c r="M97" s="143"/>
      <c r="N97" s="143"/>
      <c r="O97" s="17" t="s">
        <v>19</v>
      </c>
    </row>
    <row r="98" spans="2:15" ht="39.6" x14ac:dyDescent="0.25">
      <c r="B98" s="22">
        <v>86</v>
      </c>
      <c r="C98" s="35" t="s">
        <v>92</v>
      </c>
      <c r="D98" s="19" t="s">
        <v>27</v>
      </c>
      <c r="E98" s="24" t="s">
        <v>93</v>
      </c>
      <c r="F98" s="26"/>
      <c r="G98" s="19">
        <v>108</v>
      </c>
      <c r="H98" s="19" t="s">
        <v>22</v>
      </c>
      <c r="I98" s="20"/>
      <c r="J98" s="21"/>
      <c r="K98" s="20"/>
      <c r="L98" s="20"/>
      <c r="M98" s="32"/>
      <c r="N98" s="33"/>
      <c r="O98" s="23"/>
    </row>
    <row r="99" spans="2:15" ht="39.6" x14ac:dyDescent="0.25">
      <c r="B99" s="22">
        <v>87</v>
      </c>
      <c r="C99" s="35" t="s">
        <v>94</v>
      </c>
      <c r="D99" s="19" t="s">
        <v>27</v>
      </c>
      <c r="E99" s="24" t="s">
        <v>93</v>
      </c>
      <c r="F99" s="26"/>
      <c r="G99" s="19">
        <v>108</v>
      </c>
      <c r="H99" s="19" t="s">
        <v>22</v>
      </c>
      <c r="I99" s="20"/>
      <c r="J99" s="21"/>
      <c r="K99" s="20"/>
      <c r="L99" s="20"/>
      <c r="M99" s="32"/>
      <c r="N99" s="33"/>
      <c r="O99" s="23"/>
    </row>
    <row r="100" spans="2:15" ht="39.6" x14ac:dyDescent="0.25">
      <c r="B100" s="22">
        <v>88</v>
      </c>
      <c r="C100" s="35" t="s">
        <v>94</v>
      </c>
      <c r="D100" s="19" t="s">
        <v>26</v>
      </c>
      <c r="E100" s="24" t="s">
        <v>93</v>
      </c>
      <c r="F100" s="26"/>
      <c r="G100" s="19">
        <v>108</v>
      </c>
      <c r="H100" s="19" t="s">
        <v>22</v>
      </c>
      <c r="I100" s="20"/>
      <c r="J100" s="21"/>
      <c r="K100" s="20"/>
      <c r="L100" s="20"/>
      <c r="M100" s="32"/>
      <c r="N100" s="33"/>
      <c r="O100" s="23"/>
    </row>
    <row r="101" spans="2:15" ht="39.6" x14ac:dyDescent="0.25">
      <c r="B101" s="22">
        <v>89</v>
      </c>
      <c r="C101" s="35" t="s">
        <v>95</v>
      </c>
      <c r="D101" s="19" t="s">
        <v>26</v>
      </c>
      <c r="E101" s="24" t="s">
        <v>93</v>
      </c>
      <c r="F101" s="26"/>
      <c r="G101" s="19">
        <v>108</v>
      </c>
      <c r="H101" s="19" t="s">
        <v>22</v>
      </c>
      <c r="I101" s="20"/>
      <c r="J101" s="21"/>
      <c r="K101" s="20"/>
      <c r="L101" s="20"/>
      <c r="M101" s="32"/>
      <c r="N101" s="33"/>
      <c r="O101" s="23"/>
    </row>
    <row r="102" spans="2:15" ht="52.8" x14ac:dyDescent="0.25">
      <c r="B102" s="22">
        <v>90</v>
      </c>
      <c r="C102" s="35" t="s">
        <v>96</v>
      </c>
      <c r="D102" s="19" t="s">
        <v>26</v>
      </c>
      <c r="E102" s="24" t="s">
        <v>93</v>
      </c>
      <c r="F102" s="26"/>
      <c r="G102" s="19">
        <v>72</v>
      </c>
      <c r="H102" s="19" t="s">
        <v>22</v>
      </c>
      <c r="I102" s="20"/>
      <c r="J102" s="21"/>
      <c r="K102" s="20"/>
      <c r="L102" s="20"/>
      <c r="M102" s="32"/>
      <c r="N102" s="33"/>
      <c r="O102" s="23"/>
    </row>
    <row r="103" spans="2:15" ht="52.8" x14ac:dyDescent="0.25">
      <c r="B103" s="22">
        <v>91</v>
      </c>
      <c r="C103" s="35" t="s">
        <v>97</v>
      </c>
      <c r="D103" s="19" t="s">
        <v>25</v>
      </c>
      <c r="E103" s="24" t="s">
        <v>93</v>
      </c>
      <c r="F103" s="26"/>
      <c r="G103" s="19">
        <v>108</v>
      </c>
      <c r="H103" s="19" t="s">
        <v>22</v>
      </c>
      <c r="I103" s="20"/>
      <c r="J103" s="21"/>
      <c r="K103" s="20"/>
      <c r="L103" s="20"/>
      <c r="M103" s="32"/>
      <c r="N103" s="33"/>
      <c r="O103" s="23"/>
    </row>
    <row r="104" spans="2:15" ht="52.8" x14ac:dyDescent="0.25">
      <c r="B104" s="22">
        <v>92</v>
      </c>
      <c r="C104" s="35" t="s">
        <v>98</v>
      </c>
      <c r="D104" s="19" t="s">
        <v>25</v>
      </c>
      <c r="E104" s="24" t="s">
        <v>99</v>
      </c>
      <c r="F104" s="26"/>
      <c r="G104" s="19">
        <v>108</v>
      </c>
      <c r="H104" s="19" t="s">
        <v>22</v>
      </c>
      <c r="I104" s="20"/>
      <c r="J104" s="21"/>
      <c r="K104" s="20"/>
      <c r="L104" s="20"/>
      <c r="M104" s="32"/>
      <c r="N104" s="33"/>
      <c r="O104" s="23"/>
    </row>
    <row r="105" spans="2:15" ht="52.8" x14ac:dyDescent="0.25">
      <c r="B105" s="22">
        <v>93</v>
      </c>
      <c r="C105" s="35" t="s">
        <v>96</v>
      </c>
      <c r="D105" s="19" t="s">
        <v>27</v>
      </c>
      <c r="E105" s="24" t="s">
        <v>93</v>
      </c>
      <c r="F105" s="26"/>
      <c r="G105" s="19">
        <v>108</v>
      </c>
      <c r="H105" s="19" t="s">
        <v>22</v>
      </c>
      <c r="I105" s="20"/>
      <c r="J105" s="21"/>
      <c r="K105" s="20"/>
      <c r="L105" s="20"/>
      <c r="M105" s="32"/>
      <c r="N105" s="33"/>
      <c r="O105" s="23"/>
    </row>
    <row r="106" spans="2:15" ht="20.399999999999999" customHeight="1" x14ac:dyDescent="0.25">
      <c r="B106" s="13" t="s">
        <v>100</v>
      </c>
      <c r="C106" s="138" t="s">
        <v>101</v>
      </c>
      <c r="D106" s="138"/>
      <c r="E106" s="138"/>
      <c r="F106" s="138"/>
      <c r="G106" s="138"/>
      <c r="H106" s="138"/>
      <c r="I106" s="138">
        <f t="shared" si="0"/>
        <v>0</v>
      </c>
      <c r="J106" s="138"/>
      <c r="K106" s="138">
        <f t="shared" si="1"/>
        <v>0</v>
      </c>
      <c r="L106" s="138">
        <f t="shared" si="2"/>
        <v>0</v>
      </c>
      <c r="M106" s="138"/>
      <c r="N106" s="138"/>
      <c r="O106" s="138"/>
    </row>
    <row r="107" spans="2:15" ht="26.4" x14ac:dyDescent="0.25">
      <c r="B107" s="22">
        <v>94</v>
      </c>
      <c r="C107" s="35" t="s">
        <v>102</v>
      </c>
      <c r="D107" s="19">
        <v>1</v>
      </c>
      <c r="E107" s="24" t="s">
        <v>29</v>
      </c>
      <c r="F107" s="26"/>
      <c r="G107" s="19">
        <v>36</v>
      </c>
      <c r="H107" s="19" t="s">
        <v>22</v>
      </c>
      <c r="I107" s="20"/>
      <c r="J107" s="21"/>
      <c r="K107" s="20"/>
      <c r="L107" s="20"/>
      <c r="M107" s="32"/>
      <c r="N107" s="33"/>
      <c r="O107" s="23"/>
    </row>
    <row r="108" spans="2:15" ht="26.4" x14ac:dyDescent="0.25">
      <c r="B108" s="22">
        <v>95</v>
      </c>
      <c r="C108" s="35" t="s">
        <v>103</v>
      </c>
      <c r="D108" s="19">
        <v>1</v>
      </c>
      <c r="E108" s="24" t="s">
        <v>29</v>
      </c>
      <c r="F108" s="26"/>
      <c r="G108" s="19">
        <v>36</v>
      </c>
      <c r="H108" s="19" t="s">
        <v>22</v>
      </c>
      <c r="I108" s="20"/>
      <c r="J108" s="21"/>
      <c r="K108" s="20"/>
      <c r="L108" s="20"/>
      <c r="M108" s="32"/>
      <c r="N108" s="33"/>
      <c r="O108" s="23"/>
    </row>
    <row r="109" spans="2:15" ht="26.4" x14ac:dyDescent="0.25">
      <c r="B109" s="22">
        <v>96</v>
      </c>
      <c r="C109" s="35" t="s">
        <v>103</v>
      </c>
      <c r="D109" s="19">
        <v>0</v>
      </c>
      <c r="E109" s="24" t="s">
        <v>29</v>
      </c>
      <c r="F109" s="26"/>
      <c r="G109" s="19">
        <v>36</v>
      </c>
      <c r="H109" s="19" t="s">
        <v>22</v>
      </c>
      <c r="I109" s="20"/>
      <c r="J109" s="21"/>
      <c r="K109" s="20"/>
      <c r="L109" s="20"/>
      <c r="M109" s="32"/>
      <c r="N109" s="33"/>
      <c r="O109" s="23"/>
    </row>
    <row r="110" spans="2:15" ht="26.4" x14ac:dyDescent="0.25">
      <c r="B110" s="22">
        <v>97</v>
      </c>
      <c r="C110" s="35" t="s">
        <v>103</v>
      </c>
      <c r="D110" s="19" t="s">
        <v>104</v>
      </c>
      <c r="E110" s="24" t="s">
        <v>29</v>
      </c>
      <c r="F110" s="26"/>
      <c r="G110" s="19">
        <v>36</v>
      </c>
      <c r="H110" s="19" t="s">
        <v>22</v>
      </c>
      <c r="I110" s="20"/>
      <c r="J110" s="21"/>
      <c r="K110" s="20"/>
      <c r="L110" s="20"/>
      <c r="M110" s="32"/>
      <c r="N110" s="33"/>
      <c r="O110" s="23"/>
    </row>
    <row r="111" spans="2:15" ht="15" customHeight="1" x14ac:dyDescent="0.25">
      <c r="B111" s="13" t="s">
        <v>105</v>
      </c>
      <c r="C111" s="138" t="s">
        <v>106</v>
      </c>
      <c r="D111" s="138"/>
      <c r="E111" s="138"/>
      <c r="F111" s="138"/>
      <c r="G111" s="138"/>
      <c r="H111" s="138"/>
      <c r="I111" s="138">
        <f t="shared" si="0"/>
        <v>0</v>
      </c>
      <c r="J111" s="138"/>
      <c r="K111" s="138">
        <f t="shared" si="1"/>
        <v>0</v>
      </c>
      <c r="L111" s="138">
        <f t="shared" si="2"/>
        <v>0</v>
      </c>
      <c r="M111" s="138"/>
      <c r="N111" s="138"/>
      <c r="O111" s="138"/>
    </row>
    <row r="112" spans="2:15" ht="26.4" x14ac:dyDescent="0.25">
      <c r="B112" s="22">
        <v>98</v>
      </c>
      <c r="C112" s="35" t="s">
        <v>103</v>
      </c>
      <c r="D112" s="19" t="s">
        <v>104</v>
      </c>
      <c r="E112" s="24" t="s">
        <v>29</v>
      </c>
      <c r="F112" s="26"/>
      <c r="G112" s="19">
        <v>144</v>
      </c>
      <c r="H112" s="19" t="s">
        <v>22</v>
      </c>
      <c r="I112" s="20"/>
      <c r="J112" s="21"/>
      <c r="K112" s="20"/>
      <c r="L112" s="20"/>
      <c r="M112" s="32"/>
      <c r="N112" s="33"/>
      <c r="O112" s="23"/>
    </row>
    <row r="113" spans="2:15" ht="26.4" x14ac:dyDescent="0.25">
      <c r="B113" s="22">
        <v>99</v>
      </c>
      <c r="C113" s="35" t="s">
        <v>103</v>
      </c>
      <c r="D113" s="19">
        <v>0</v>
      </c>
      <c r="E113" s="24" t="s">
        <v>29</v>
      </c>
      <c r="F113" s="26"/>
      <c r="G113" s="19">
        <v>72</v>
      </c>
      <c r="H113" s="19" t="s">
        <v>22</v>
      </c>
      <c r="I113" s="20"/>
      <c r="J113" s="21"/>
      <c r="K113" s="20"/>
      <c r="L113" s="20"/>
      <c r="M113" s="32"/>
      <c r="N113" s="33"/>
      <c r="O113" s="23"/>
    </row>
    <row r="114" spans="2:15" ht="26.4" x14ac:dyDescent="0.25">
      <c r="B114" s="22">
        <v>100</v>
      </c>
      <c r="C114" s="35" t="s">
        <v>102</v>
      </c>
      <c r="D114" s="19">
        <v>0</v>
      </c>
      <c r="E114" s="24" t="s">
        <v>29</v>
      </c>
      <c r="F114" s="26"/>
      <c r="G114" s="19">
        <v>72</v>
      </c>
      <c r="H114" s="19" t="s">
        <v>22</v>
      </c>
      <c r="I114" s="20"/>
      <c r="J114" s="21"/>
      <c r="K114" s="20"/>
      <c r="L114" s="20"/>
      <c r="M114" s="32"/>
      <c r="N114" s="33"/>
      <c r="O114" s="23"/>
    </row>
    <row r="115" spans="2:15" ht="39.15" customHeight="1" x14ac:dyDescent="0.25">
      <c r="B115" s="13" t="s">
        <v>107</v>
      </c>
      <c r="C115" s="138" t="s">
        <v>108</v>
      </c>
      <c r="D115" s="138"/>
      <c r="E115" s="138"/>
      <c r="F115" s="138">
        <v>197</v>
      </c>
      <c r="G115" s="138">
        <v>3</v>
      </c>
      <c r="H115" s="138" t="s">
        <v>109</v>
      </c>
      <c r="I115" s="138">
        <f t="shared" si="0"/>
        <v>591</v>
      </c>
      <c r="J115" s="138">
        <v>0.08</v>
      </c>
      <c r="K115" s="138">
        <f t="shared" si="1"/>
        <v>47.28</v>
      </c>
      <c r="L115" s="138">
        <f t="shared" si="2"/>
        <v>638.28</v>
      </c>
      <c r="M115" s="138"/>
      <c r="N115" s="138"/>
      <c r="O115" s="17" t="s">
        <v>110</v>
      </c>
    </row>
    <row r="116" spans="2:15" ht="14.4" customHeight="1" x14ac:dyDescent="0.25">
      <c r="B116" s="22">
        <v>94</v>
      </c>
      <c r="C116" s="141" t="s">
        <v>111</v>
      </c>
      <c r="D116" s="141"/>
      <c r="E116" s="141"/>
      <c r="F116" s="26"/>
      <c r="G116" s="19">
        <v>20</v>
      </c>
      <c r="H116" s="19" t="s">
        <v>112</v>
      </c>
      <c r="I116" s="36"/>
      <c r="J116" s="21"/>
      <c r="K116" s="36"/>
      <c r="L116" s="36"/>
      <c r="M116" s="32"/>
      <c r="N116" s="33"/>
      <c r="O116" s="23"/>
    </row>
    <row r="117" spans="2:15" ht="14.4" customHeight="1" x14ac:dyDescent="0.25">
      <c r="B117" s="22">
        <v>95</v>
      </c>
      <c r="C117" s="141" t="s">
        <v>113</v>
      </c>
      <c r="D117" s="141"/>
      <c r="E117" s="141"/>
      <c r="F117" s="26"/>
      <c r="G117" s="19">
        <v>20</v>
      </c>
      <c r="H117" s="19" t="s">
        <v>112</v>
      </c>
      <c r="I117" s="36"/>
      <c r="J117" s="21"/>
      <c r="K117" s="36"/>
      <c r="L117" s="36"/>
      <c r="M117" s="32"/>
      <c r="N117" s="33"/>
      <c r="O117" s="23"/>
    </row>
    <row r="118" spans="2:15" ht="14.4" customHeight="1" x14ac:dyDescent="0.25">
      <c r="B118" s="22">
        <v>96</v>
      </c>
      <c r="C118" s="141" t="s">
        <v>114</v>
      </c>
      <c r="D118" s="141"/>
      <c r="E118" s="141"/>
      <c r="F118" s="26"/>
      <c r="G118" s="19">
        <v>10</v>
      </c>
      <c r="H118" s="19" t="s">
        <v>112</v>
      </c>
      <c r="I118" s="36"/>
      <c r="J118" s="21"/>
      <c r="K118" s="36"/>
      <c r="L118" s="36"/>
      <c r="M118" s="32"/>
      <c r="N118" s="33"/>
      <c r="O118" s="23"/>
    </row>
    <row r="119" spans="2:15" ht="14.4" customHeight="1" x14ac:dyDescent="0.25">
      <c r="B119" s="22">
        <v>97</v>
      </c>
      <c r="C119" s="141" t="s">
        <v>115</v>
      </c>
      <c r="D119" s="141"/>
      <c r="E119" s="141"/>
      <c r="F119" s="26"/>
      <c r="G119" s="19">
        <v>20</v>
      </c>
      <c r="H119" s="19" t="s">
        <v>112</v>
      </c>
      <c r="I119" s="36"/>
      <c r="J119" s="21"/>
      <c r="K119" s="36"/>
      <c r="L119" s="36"/>
      <c r="M119" s="32"/>
      <c r="N119" s="33"/>
      <c r="O119" s="23"/>
    </row>
    <row r="120" spans="2:15" ht="35.25" customHeight="1" x14ac:dyDescent="0.25">
      <c r="B120" s="13" t="s">
        <v>116</v>
      </c>
      <c r="C120" s="138" t="s">
        <v>117</v>
      </c>
      <c r="D120" s="138"/>
      <c r="E120" s="138"/>
      <c r="F120" s="138"/>
      <c r="G120" s="138"/>
      <c r="H120" s="138"/>
      <c r="I120" s="138">
        <f t="shared" si="0"/>
        <v>0</v>
      </c>
      <c r="J120" s="138"/>
      <c r="K120" s="138">
        <f t="shared" si="1"/>
        <v>0</v>
      </c>
      <c r="L120" s="138">
        <f t="shared" si="2"/>
        <v>0</v>
      </c>
      <c r="M120" s="138"/>
      <c r="N120" s="138"/>
      <c r="O120" s="23"/>
    </row>
    <row r="121" spans="2:15" ht="14.85" customHeight="1" x14ac:dyDescent="0.25">
      <c r="B121" s="13">
        <v>98</v>
      </c>
      <c r="C121" s="139" t="s">
        <v>113</v>
      </c>
      <c r="D121" s="139"/>
      <c r="E121" s="139"/>
      <c r="F121" s="37"/>
      <c r="G121" s="38">
        <v>2</v>
      </c>
      <c r="H121" s="37" t="s">
        <v>112</v>
      </c>
      <c r="I121" s="36"/>
      <c r="J121" s="21"/>
      <c r="K121" s="36"/>
      <c r="L121" s="36"/>
      <c r="M121" s="39"/>
      <c r="N121" s="39"/>
      <c r="O121" s="23"/>
    </row>
    <row r="122" spans="2:15" ht="14.7" customHeight="1" x14ac:dyDescent="0.25">
      <c r="B122" s="22">
        <v>99</v>
      </c>
      <c r="C122" s="139" t="s">
        <v>118</v>
      </c>
      <c r="D122" s="139"/>
      <c r="E122" s="139"/>
      <c r="F122" s="40"/>
      <c r="G122" s="41">
        <v>1</v>
      </c>
      <c r="H122" s="40" t="s">
        <v>112</v>
      </c>
      <c r="I122" s="36"/>
      <c r="J122" s="21"/>
      <c r="K122" s="36"/>
      <c r="L122" s="36"/>
      <c r="M122" s="32"/>
      <c r="N122" s="33"/>
      <c r="O122" s="23"/>
    </row>
    <row r="123" spans="2:15" ht="25.35" customHeight="1" x14ac:dyDescent="0.25">
      <c r="B123" s="22">
        <v>100</v>
      </c>
      <c r="C123" s="139" t="s">
        <v>119</v>
      </c>
      <c r="D123" s="139"/>
      <c r="E123" s="139"/>
      <c r="F123" s="40"/>
      <c r="G123" s="41">
        <v>1</v>
      </c>
      <c r="H123" s="40" t="s">
        <v>112</v>
      </c>
      <c r="I123" s="36"/>
      <c r="J123" s="21"/>
      <c r="K123" s="36"/>
      <c r="L123" s="36"/>
      <c r="M123" s="32"/>
      <c r="N123" s="33"/>
      <c r="O123" s="23"/>
    </row>
    <row r="124" spans="2:15" ht="25.35" customHeight="1" x14ac:dyDescent="0.25">
      <c r="B124" s="22">
        <v>101</v>
      </c>
      <c r="C124" s="139" t="s">
        <v>120</v>
      </c>
      <c r="D124" s="139"/>
      <c r="E124" s="139"/>
      <c r="F124" s="40"/>
      <c r="G124" s="41">
        <v>1</v>
      </c>
      <c r="H124" s="40" t="s">
        <v>112</v>
      </c>
      <c r="I124" s="36"/>
      <c r="J124" s="21"/>
      <c r="K124" s="36"/>
      <c r="L124" s="36"/>
      <c r="M124" s="32"/>
      <c r="N124" s="33"/>
      <c r="O124" s="23"/>
    </row>
    <row r="125" spans="2:15" ht="55.2" customHeight="1" x14ac:dyDescent="0.25">
      <c r="B125" s="13" t="s">
        <v>19</v>
      </c>
      <c r="C125" s="140" t="s">
        <v>121</v>
      </c>
      <c r="D125" s="140"/>
      <c r="E125" s="140"/>
      <c r="F125" s="140"/>
      <c r="G125" s="140"/>
      <c r="H125" s="140"/>
      <c r="I125" s="140">
        <f t="shared" si="0"/>
        <v>0</v>
      </c>
      <c r="J125" s="140"/>
      <c r="K125" s="140">
        <f t="shared" si="1"/>
        <v>0</v>
      </c>
      <c r="L125" s="140">
        <f t="shared" si="2"/>
        <v>0</v>
      </c>
      <c r="M125" s="140"/>
      <c r="N125" s="140"/>
      <c r="O125" s="17" t="s">
        <v>19</v>
      </c>
    </row>
    <row r="126" spans="2:15" x14ac:dyDescent="0.25">
      <c r="B126" s="22">
        <v>102</v>
      </c>
      <c r="C126" s="136" t="s">
        <v>115</v>
      </c>
      <c r="D126" s="136"/>
      <c r="E126" s="136"/>
      <c r="F126" s="42"/>
      <c r="G126" s="43">
        <v>1</v>
      </c>
      <c r="H126" s="44" t="s">
        <v>112</v>
      </c>
      <c r="I126" s="36"/>
      <c r="J126" s="21"/>
      <c r="K126" s="36"/>
      <c r="L126" s="36"/>
      <c r="M126" s="32"/>
      <c r="N126" s="33"/>
      <c r="O126" s="23"/>
    </row>
    <row r="127" spans="2:15" x14ac:dyDescent="0.25">
      <c r="B127" s="22">
        <v>103</v>
      </c>
      <c r="C127" s="136" t="s">
        <v>122</v>
      </c>
      <c r="D127" s="136"/>
      <c r="E127" s="136"/>
      <c r="F127" s="42"/>
      <c r="G127" s="43">
        <v>2</v>
      </c>
      <c r="H127" s="44" t="s">
        <v>112</v>
      </c>
      <c r="I127" s="36"/>
      <c r="J127" s="21"/>
      <c r="K127" s="36"/>
      <c r="L127" s="36"/>
      <c r="M127" s="32"/>
      <c r="N127" s="33"/>
      <c r="O127" s="23"/>
    </row>
    <row r="128" spans="2:15" ht="22.35" customHeight="1" x14ac:dyDescent="0.25">
      <c r="B128" s="13" t="s">
        <v>123</v>
      </c>
      <c r="C128" s="137" t="s">
        <v>124</v>
      </c>
      <c r="D128" s="137"/>
      <c r="E128" s="137"/>
      <c r="F128" s="42"/>
      <c r="G128" s="43">
        <v>1</v>
      </c>
      <c r="H128" s="44" t="s">
        <v>112</v>
      </c>
      <c r="I128" s="20"/>
      <c r="J128" s="21"/>
      <c r="K128" s="20"/>
      <c r="L128" s="20"/>
      <c r="M128" s="32"/>
      <c r="N128" s="33"/>
      <c r="O128" s="23"/>
    </row>
    <row r="129" spans="2:15" ht="28.35" customHeight="1" x14ac:dyDescent="0.25">
      <c r="B129" s="13" t="s">
        <v>125</v>
      </c>
      <c r="C129" s="137" t="s">
        <v>126</v>
      </c>
      <c r="D129" s="137"/>
      <c r="E129" s="137"/>
      <c r="F129" s="42"/>
      <c r="G129" s="43">
        <v>300</v>
      </c>
      <c r="H129" s="44" t="s">
        <v>112</v>
      </c>
      <c r="I129" s="20"/>
      <c r="J129" s="21"/>
      <c r="K129" s="20"/>
      <c r="L129" s="20"/>
      <c r="M129" s="32"/>
      <c r="N129" s="33"/>
      <c r="O129" s="23"/>
    </row>
    <row r="130" spans="2:15" ht="23.1" customHeight="1" x14ac:dyDescent="0.25">
      <c r="B130" s="134" t="s">
        <v>127</v>
      </c>
      <c r="C130" s="134"/>
      <c r="D130" s="134"/>
      <c r="E130" s="134"/>
      <c r="F130" s="134"/>
      <c r="G130" s="134"/>
      <c r="H130" s="134"/>
      <c r="I130" s="36"/>
      <c r="J130" s="45"/>
      <c r="K130" s="36"/>
      <c r="L130" s="36"/>
      <c r="M130" s="46" t="s">
        <v>110</v>
      </c>
      <c r="N130" s="47" t="s">
        <v>110</v>
      </c>
      <c r="O130" s="47" t="s">
        <v>110</v>
      </c>
    </row>
    <row r="131" spans="2:15" x14ac:dyDescent="0.25">
      <c r="C131" s="1"/>
      <c r="D131" s="1"/>
      <c r="E131" s="1"/>
      <c r="F131" s="9"/>
      <c r="G131" s="9"/>
      <c r="H131" s="10"/>
      <c r="I131" s="48"/>
      <c r="J131" s="48"/>
      <c r="K131" s="49"/>
      <c r="L131" s="49"/>
    </row>
    <row r="132" spans="2:15" x14ac:dyDescent="0.25">
      <c r="B132" s="2" t="s">
        <v>128</v>
      </c>
      <c r="C132" s="1"/>
      <c r="D132" s="1"/>
      <c r="E132" s="1"/>
      <c r="F132" s="9"/>
      <c r="G132" s="9"/>
      <c r="H132" s="10"/>
      <c r="I132" s="48"/>
      <c r="J132" s="48"/>
      <c r="K132" s="49"/>
      <c r="L132" s="49"/>
    </row>
    <row r="133" spans="2:15" x14ac:dyDescent="0.25">
      <c r="B133" s="2" t="s">
        <v>129</v>
      </c>
      <c r="I133" s="49"/>
      <c r="J133" s="49"/>
      <c r="K133" s="49"/>
      <c r="L133" s="49"/>
    </row>
    <row r="134" spans="2:15" x14ac:dyDescent="0.25">
      <c r="B134" s="2" t="s">
        <v>130</v>
      </c>
      <c r="I134" s="49"/>
      <c r="J134" s="49"/>
      <c r="K134" s="49"/>
      <c r="L134" s="49"/>
    </row>
    <row r="135" spans="2:15" x14ac:dyDescent="0.25">
      <c r="B135" s="50" t="s">
        <v>131</v>
      </c>
      <c r="C135" s="50"/>
      <c r="D135" s="50"/>
      <c r="E135" s="50"/>
      <c r="I135" s="49"/>
      <c r="J135" s="49"/>
      <c r="K135" s="49"/>
      <c r="L135" s="49"/>
    </row>
    <row r="136" spans="2:15" x14ac:dyDescent="0.25">
      <c r="B136" s="50" t="s">
        <v>132</v>
      </c>
      <c r="C136" s="50"/>
      <c r="D136" s="50"/>
      <c r="E136" s="50"/>
      <c r="I136" s="49"/>
      <c r="J136" s="49"/>
      <c r="K136" s="49"/>
      <c r="L136" s="49"/>
    </row>
    <row r="137" spans="2:15" x14ac:dyDescent="0.25">
      <c r="B137" s="51" t="s">
        <v>133</v>
      </c>
      <c r="C137" s="1"/>
      <c r="D137" s="1"/>
      <c r="E137" s="1"/>
      <c r="F137" s="9"/>
      <c r="G137" s="52"/>
      <c r="H137" s="10"/>
      <c r="I137" s="53"/>
      <c r="J137" s="53"/>
      <c r="K137" s="54"/>
      <c r="L137" s="54"/>
      <c r="M137" s="1"/>
      <c r="N137" s="1"/>
    </row>
    <row r="138" spans="2:15" x14ac:dyDescent="0.25">
      <c r="B138" s="2" t="s">
        <v>134</v>
      </c>
      <c r="C138" s="1"/>
      <c r="D138" s="1"/>
      <c r="E138" s="1"/>
      <c r="F138" s="9"/>
      <c r="G138" s="52"/>
      <c r="H138" s="10"/>
      <c r="I138" s="53"/>
      <c r="J138" s="53"/>
      <c r="K138" s="54"/>
      <c r="L138" s="54"/>
      <c r="M138" s="1"/>
      <c r="N138" s="55"/>
    </row>
    <row r="139" spans="2:15" x14ac:dyDescent="0.25">
      <c r="B139" s="2" t="s">
        <v>135</v>
      </c>
      <c r="C139" s="1"/>
      <c r="D139" s="1"/>
      <c r="E139" s="1"/>
      <c r="F139" s="9"/>
      <c r="G139" s="52"/>
      <c r="H139" s="10"/>
      <c r="I139" s="53"/>
      <c r="J139" s="53"/>
      <c r="K139" s="54"/>
      <c r="L139" s="54"/>
      <c r="M139" s="1"/>
      <c r="N139" s="55"/>
    </row>
    <row r="140" spans="2:15" x14ac:dyDescent="0.25">
      <c r="B140" s="50"/>
      <c r="C140" s="1"/>
      <c r="D140" s="1"/>
      <c r="E140" s="1"/>
      <c r="F140" s="9"/>
      <c r="G140" s="52"/>
      <c r="H140" s="10"/>
      <c r="I140" s="53"/>
      <c r="J140" s="53"/>
      <c r="K140" s="54"/>
      <c r="L140" s="54"/>
      <c r="M140" s="1"/>
      <c r="N140" s="55"/>
    </row>
    <row r="141" spans="2:15" x14ac:dyDescent="0.25">
      <c r="C141" s="1"/>
      <c r="D141" s="1"/>
      <c r="E141" s="1"/>
      <c r="F141" s="56"/>
      <c r="G141" s="52"/>
      <c r="H141" s="10"/>
      <c r="I141" s="53"/>
      <c r="J141" s="53"/>
      <c r="K141" s="53"/>
      <c r="L141" s="53"/>
      <c r="M141" s="1"/>
      <c r="N141" s="55" t="s">
        <v>136</v>
      </c>
    </row>
    <row r="142" spans="2:15" x14ac:dyDescent="0.25">
      <c r="C142" s="1"/>
      <c r="D142" s="1"/>
      <c r="E142" s="1"/>
      <c r="F142" s="52"/>
      <c r="G142" s="52"/>
      <c r="H142" s="10"/>
      <c r="I142" s="53"/>
      <c r="J142" s="53"/>
      <c r="K142" s="54"/>
      <c r="L142" s="54"/>
      <c r="M142" s="1"/>
      <c r="N142" s="55"/>
    </row>
    <row r="143" spans="2:15" x14ac:dyDescent="0.25">
      <c r="C143" s="1"/>
      <c r="D143" s="1"/>
      <c r="E143" s="1"/>
      <c r="F143" s="52"/>
      <c r="G143" s="52"/>
      <c r="H143" s="10"/>
      <c r="I143" s="53"/>
      <c r="J143" s="53"/>
      <c r="K143" s="54"/>
      <c r="L143" s="54"/>
      <c r="M143" s="1"/>
      <c r="N143" s="55"/>
    </row>
    <row r="144" spans="2:15" x14ac:dyDescent="0.25">
      <c r="C144" s="1"/>
      <c r="D144" s="1"/>
      <c r="E144" s="1"/>
      <c r="F144" s="52"/>
      <c r="G144" s="52"/>
      <c r="H144" s="10"/>
      <c r="I144" s="53"/>
      <c r="J144" s="53"/>
      <c r="K144" s="54"/>
      <c r="L144" s="54"/>
      <c r="M144" s="1"/>
      <c r="N144" s="55"/>
    </row>
    <row r="145" spans="3:14" x14ac:dyDescent="0.25">
      <c r="C145" s="1"/>
      <c r="D145" s="1"/>
      <c r="E145" s="1"/>
      <c r="F145" s="52"/>
      <c r="G145" s="52"/>
      <c r="H145" s="10"/>
      <c r="I145" s="53"/>
      <c r="J145" s="53"/>
      <c r="K145" s="54"/>
      <c r="L145" s="54"/>
      <c r="M145" s="1"/>
      <c r="N145" s="55"/>
    </row>
    <row r="146" spans="3:14" x14ac:dyDescent="0.25">
      <c r="C146" s="1"/>
      <c r="D146" s="1"/>
      <c r="E146" s="1"/>
      <c r="F146" s="52"/>
      <c r="G146" s="52"/>
      <c r="H146" s="10"/>
      <c r="I146" s="53"/>
      <c r="J146" s="53"/>
      <c r="K146" s="54"/>
      <c r="L146" s="54"/>
      <c r="M146" s="1"/>
      <c r="N146" s="55"/>
    </row>
    <row r="147" spans="3:14" x14ac:dyDescent="0.25">
      <c r="C147" s="1"/>
      <c r="D147" s="1"/>
      <c r="E147" s="1"/>
      <c r="F147" s="52"/>
      <c r="G147" s="52"/>
      <c r="H147" s="10"/>
      <c r="I147" s="53"/>
      <c r="J147" s="53"/>
      <c r="K147" s="54"/>
      <c r="L147" s="54"/>
      <c r="M147" s="1"/>
      <c r="N147" s="55"/>
    </row>
    <row r="148" spans="3:14" x14ac:dyDescent="0.25">
      <c r="C148" s="1"/>
      <c r="D148" s="1"/>
      <c r="E148" s="1"/>
      <c r="F148" s="52"/>
      <c r="G148" s="52"/>
      <c r="H148" s="10"/>
      <c r="I148" s="53"/>
      <c r="J148" s="53"/>
      <c r="K148" s="54"/>
      <c r="L148" s="54"/>
      <c r="M148" s="1"/>
      <c r="N148" s="55"/>
    </row>
    <row r="149" spans="3:14" x14ac:dyDescent="0.25">
      <c r="C149" s="1"/>
      <c r="D149" s="1"/>
      <c r="E149" s="1"/>
      <c r="F149" s="52"/>
      <c r="G149" s="52"/>
      <c r="H149" s="10"/>
      <c r="I149" s="53"/>
      <c r="J149" s="53"/>
      <c r="K149" s="54"/>
      <c r="L149" s="54"/>
      <c r="M149" s="1"/>
      <c r="N149" s="55"/>
    </row>
    <row r="150" spans="3:14" x14ac:dyDescent="0.25">
      <c r="C150" s="1"/>
      <c r="D150" s="1"/>
      <c r="E150" s="1"/>
      <c r="F150" s="52"/>
      <c r="G150" s="52"/>
      <c r="H150" s="10"/>
      <c r="I150" s="53"/>
      <c r="J150" s="53"/>
      <c r="K150" s="54"/>
      <c r="L150" s="54"/>
      <c r="M150" s="1"/>
      <c r="N150" s="55"/>
    </row>
    <row r="151" spans="3:14" x14ac:dyDescent="0.25">
      <c r="C151" s="1"/>
      <c r="D151" s="1"/>
      <c r="E151" s="1"/>
      <c r="F151" s="52"/>
      <c r="G151" s="52"/>
      <c r="H151" s="10"/>
      <c r="I151" s="53"/>
      <c r="J151" s="53"/>
      <c r="K151" s="54"/>
      <c r="L151" s="54"/>
      <c r="M151" s="1"/>
      <c r="N151" s="55"/>
    </row>
    <row r="152" spans="3:14" x14ac:dyDescent="0.25">
      <c r="C152" s="1"/>
      <c r="D152" s="1"/>
      <c r="E152" s="1"/>
      <c r="F152" s="52"/>
      <c r="G152" s="52"/>
      <c r="H152" s="10"/>
      <c r="I152" s="53"/>
      <c r="J152" s="53"/>
      <c r="K152" s="54"/>
      <c r="L152" s="54"/>
      <c r="M152" s="1"/>
      <c r="N152" s="55"/>
    </row>
    <row r="153" spans="3:14" ht="34.200000000000003" customHeight="1" x14ac:dyDescent="0.25">
      <c r="C153" s="1"/>
      <c r="D153" s="1"/>
      <c r="E153" s="1"/>
      <c r="F153" s="52"/>
      <c r="G153" s="52"/>
      <c r="H153" s="10"/>
      <c r="I153" s="53"/>
      <c r="J153" s="53"/>
      <c r="K153" s="54"/>
      <c r="L153" s="54"/>
      <c r="M153" s="1"/>
      <c r="N153" s="55"/>
    </row>
    <row r="154" spans="3:14" x14ac:dyDescent="0.25">
      <c r="C154" s="1"/>
      <c r="D154" s="1"/>
      <c r="E154" s="1"/>
      <c r="F154" s="52"/>
      <c r="G154" s="52"/>
      <c r="H154" s="10"/>
      <c r="I154" s="53"/>
      <c r="J154" s="53"/>
      <c r="K154" s="54"/>
      <c r="L154" s="54"/>
      <c r="M154" s="1"/>
      <c r="N154" s="55"/>
    </row>
    <row r="155" spans="3:14" ht="28.2" customHeight="1" x14ac:dyDescent="0.25">
      <c r="C155" s="1"/>
      <c r="D155" s="1"/>
      <c r="E155" s="1"/>
      <c r="F155" s="52"/>
      <c r="G155" s="52"/>
      <c r="H155" s="10"/>
      <c r="I155" s="53"/>
      <c r="J155" s="53"/>
      <c r="K155" s="54"/>
      <c r="L155" s="54"/>
      <c r="M155" s="1"/>
      <c r="N155" s="55"/>
    </row>
    <row r="156" spans="3:14" x14ac:dyDescent="0.25">
      <c r="C156" s="1"/>
      <c r="D156" s="1"/>
      <c r="E156" s="1"/>
      <c r="F156" s="52"/>
      <c r="G156" s="52"/>
      <c r="H156" s="10"/>
      <c r="I156" s="53"/>
      <c r="J156" s="53"/>
      <c r="K156" s="54"/>
      <c r="L156" s="54"/>
      <c r="M156" s="1"/>
      <c r="N156" s="55"/>
    </row>
    <row r="157" spans="3:14" x14ac:dyDescent="0.25">
      <c r="C157" s="1"/>
      <c r="D157" s="1"/>
      <c r="E157" s="1"/>
      <c r="F157" s="52"/>
      <c r="G157" s="52"/>
      <c r="H157" s="10"/>
      <c r="I157" s="53"/>
      <c r="J157" s="53"/>
      <c r="K157" s="54"/>
      <c r="L157" s="54"/>
      <c r="M157" s="1"/>
      <c r="N157" s="55"/>
    </row>
    <row r="158" spans="3:14" x14ac:dyDescent="0.25">
      <c r="C158" s="1"/>
      <c r="D158" s="1"/>
      <c r="E158" s="1"/>
      <c r="F158" s="52"/>
      <c r="G158" s="52"/>
      <c r="H158" s="10"/>
      <c r="I158" s="53"/>
      <c r="J158" s="53"/>
      <c r="K158" s="54"/>
      <c r="L158" s="54"/>
      <c r="M158" s="1"/>
      <c r="N158" s="55"/>
    </row>
    <row r="159" spans="3:14" x14ac:dyDescent="0.25">
      <c r="C159" s="1"/>
      <c r="D159" s="1"/>
      <c r="E159" s="1"/>
      <c r="F159" s="52"/>
      <c r="G159" s="52"/>
      <c r="H159" s="10"/>
      <c r="I159" s="53"/>
      <c r="J159" s="53"/>
      <c r="K159" s="54"/>
      <c r="L159" s="54"/>
      <c r="M159" s="1"/>
      <c r="N159" s="55"/>
    </row>
    <row r="160" spans="3:14" x14ac:dyDescent="0.25">
      <c r="C160" s="1"/>
      <c r="D160" s="1"/>
      <c r="E160" s="1"/>
      <c r="F160" s="52"/>
      <c r="G160" s="52"/>
      <c r="H160" s="10"/>
      <c r="I160" s="53"/>
      <c r="J160" s="53"/>
      <c r="K160" s="54"/>
      <c r="L160" s="54"/>
      <c r="M160" s="1"/>
      <c r="N160" s="55"/>
    </row>
    <row r="161" spans="2:15" x14ac:dyDescent="0.25">
      <c r="C161" s="1"/>
      <c r="D161" s="1"/>
      <c r="E161" s="1"/>
      <c r="F161" s="52"/>
      <c r="G161" s="52"/>
      <c r="H161" s="10"/>
      <c r="I161" s="53"/>
      <c r="J161" s="53"/>
      <c r="K161" s="54"/>
      <c r="L161" s="54"/>
      <c r="M161" s="1"/>
      <c r="N161" s="55"/>
    </row>
    <row r="162" spans="2:15" x14ac:dyDescent="0.25">
      <c r="C162" s="1"/>
      <c r="D162" s="1"/>
      <c r="E162" s="1"/>
      <c r="F162" s="52"/>
      <c r="G162" s="52"/>
      <c r="H162" s="10"/>
      <c r="I162" s="53"/>
      <c r="J162" s="53"/>
      <c r="K162" s="54"/>
      <c r="L162" s="54"/>
      <c r="M162" s="1"/>
      <c r="N162" s="55"/>
    </row>
    <row r="163" spans="2:15" x14ac:dyDescent="0.25">
      <c r="C163" s="1"/>
      <c r="D163" s="1"/>
      <c r="E163" s="1"/>
      <c r="F163" s="9"/>
      <c r="G163" s="52"/>
      <c r="H163" s="10"/>
      <c r="I163" s="53"/>
      <c r="J163" s="53"/>
      <c r="K163" s="54"/>
      <c r="L163" s="54"/>
      <c r="M163" s="1"/>
      <c r="N163" s="55"/>
    </row>
    <row r="164" spans="2:15" x14ac:dyDescent="0.25">
      <c r="C164" s="8"/>
      <c r="D164" s="9"/>
      <c r="E164" s="9"/>
      <c r="F164" s="9"/>
      <c r="G164" s="9"/>
      <c r="H164" s="10"/>
      <c r="I164" s="10"/>
      <c r="J164" s="10"/>
    </row>
    <row r="165" spans="2:15" x14ac:dyDescent="0.25">
      <c r="B165" s="11" t="s">
        <v>184</v>
      </c>
      <c r="C165" s="8"/>
      <c r="D165" s="9"/>
      <c r="E165" s="9"/>
      <c r="F165" s="9"/>
      <c r="G165" s="9"/>
      <c r="H165" s="10"/>
      <c r="I165" s="10"/>
      <c r="J165" s="10"/>
    </row>
    <row r="166" spans="2:15" ht="26.85" customHeight="1" x14ac:dyDescent="0.25">
      <c r="B166" s="14" t="s">
        <v>137</v>
      </c>
      <c r="C166" s="134" t="s">
        <v>138</v>
      </c>
      <c r="D166" s="134"/>
      <c r="E166" s="134"/>
      <c r="F166" s="14" t="s">
        <v>139</v>
      </c>
      <c r="G166" s="14" t="s">
        <v>140</v>
      </c>
      <c r="H166" s="14" t="s">
        <v>7</v>
      </c>
      <c r="I166" s="14" t="s">
        <v>8</v>
      </c>
      <c r="J166" s="14" t="s">
        <v>9</v>
      </c>
      <c r="K166" s="14" t="s">
        <v>10</v>
      </c>
      <c r="L166" s="14" t="s">
        <v>11</v>
      </c>
      <c r="M166" s="14" t="s">
        <v>12</v>
      </c>
      <c r="N166" s="57" t="s">
        <v>141</v>
      </c>
      <c r="O166" s="15" t="s">
        <v>14</v>
      </c>
    </row>
    <row r="167" spans="2:15" ht="22.35" customHeight="1" x14ac:dyDescent="0.25">
      <c r="B167" s="14" t="s">
        <v>17</v>
      </c>
      <c r="C167" s="135" t="s">
        <v>142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58"/>
      <c r="N167" s="58"/>
      <c r="O167" s="15"/>
    </row>
    <row r="168" spans="2:15" ht="26.85" customHeight="1" x14ac:dyDescent="0.25">
      <c r="B168" s="19">
        <v>1</v>
      </c>
      <c r="C168" s="131" t="s">
        <v>143</v>
      </c>
      <c r="D168" s="131"/>
      <c r="E168" s="131"/>
      <c r="F168" s="59"/>
      <c r="G168" s="60">
        <v>12</v>
      </c>
      <c r="H168" s="60" t="s">
        <v>22</v>
      </c>
      <c r="I168" s="40"/>
      <c r="J168" s="61"/>
      <c r="K168" s="40"/>
      <c r="L168" s="40"/>
      <c r="M168" s="62"/>
      <c r="N168" s="62"/>
      <c r="O168" s="23"/>
    </row>
    <row r="169" spans="2:15" ht="26.85" customHeight="1" x14ac:dyDescent="0.25">
      <c r="B169" s="19">
        <v>2</v>
      </c>
      <c r="C169" s="131" t="s">
        <v>144</v>
      </c>
      <c r="D169" s="131"/>
      <c r="E169" s="131"/>
      <c r="F169" s="59"/>
      <c r="G169" s="60">
        <v>12</v>
      </c>
      <c r="H169" s="60" t="s">
        <v>22</v>
      </c>
      <c r="I169" s="40"/>
      <c r="J169" s="61"/>
      <c r="K169" s="40"/>
      <c r="L169" s="40"/>
      <c r="M169" s="62"/>
      <c r="N169" s="62"/>
      <c r="O169" s="23"/>
    </row>
    <row r="170" spans="2:15" ht="26.85" customHeight="1" x14ac:dyDescent="0.25">
      <c r="B170" s="19">
        <v>3</v>
      </c>
      <c r="C170" s="131" t="s">
        <v>145</v>
      </c>
      <c r="D170" s="131"/>
      <c r="E170" s="131"/>
      <c r="F170" s="59"/>
      <c r="G170" s="60">
        <v>12</v>
      </c>
      <c r="H170" s="60" t="s">
        <v>22</v>
      </c>
      <c r="I170" s="40"/>
      <c r="J170" s="61"/>
      <c r="K170" s="40"/>
      <c r="L170" s="40"/>
      <c r="M170" s="62"/>
      <c r="N170" s="62"/>
      <c r="O170" s="23"/>
    </row>
    <row r="171" spans="2:15" ht="26.85" customHeight="1" x14ac:dyDescent="0.25">
      <c r="B171" s="19">
        <v>4</v>
      </c>
      <c r="C171" s="131" t="s">
        <v>146</v>
      </c>
      <c r="D171" s="131"/>
      <c r="E171" s="131"/>
      <c r="F171" s="59"/>
      <c r="G171" s="60">
        <v>12</v>
      </c>
      <c r="H171" s="60" t="s">
        <v>22</v>
      </c>
      <c r="I171" s="40"/>
      <c r="J171" s="61"/>
      <c r="K171" s="40"/>
      <c r="L171" s="40"/>
      <c r="M171" s="62"/>
      <c r="N171" s="62"/>
      <c r="O171" s="23"/>
    </row>
    <row r="172" spans="2:15" ht="53.55" customHeight="1" x14ac:dyDescent="0.25">
      <c r="B172" s="14" t="s">
        <v>59</v>
      </c>
      <c r="C172" s="130" t="s">
        <v>147</v>
      </c>
      <c r="D172" s="130"/>
      <c r="E172" s="130"/>
      <c r="F172" s="59"/>
      <c r="G172" s="60">
        <v>24</v>
      </c>
      <c r="H172" s="60" t="s">
        <v>22</v>
      </c>
      <c r="I172" s="40"/>
      <c r="J172" s="61"/>
      <c r="K172" s="40"/>
      <c r="L172" s="40"/>
      <c r="M172" s="62"/>
      <c r="N172" s="62"/>
      <c r="O172" s="23"/>
    </row>
    <row r="173" spans="2:15" ht="207" customHeight="1" x14ac:dyDescent="0.25">
      <c r="B173" s="63" t="s">
        <v>66</v>
      </c>
      <c r="C173" s="133" t="s">
        <v>148</v>
      </c>
      <c r="D173" s="133"/>
      <c r="E173" s="133"/>
      <c r="F173" s="64"/>
      <c r="G173" s="17">
        <v>12</v>
      </c>
      <c r="H173" s="64" t="s">
        <v>112</v>
      </c>
      <c r="I173" s="40"/>
      <c r="J173" s="65"/>
      <c r="K173" s="64"/>
      <c r="L173" s="64"/>
      <c r="M173" s="66"/>
      <c r="N173" s="66"/>
      <c r="O173" s="23"/>
    </row>
    <row r="174" spans="2:15" ht="49.2" customHeight="1" x14ac:dyDescent="0.25">
      <c r="B174" s="15" t="s">
        <v>71</v>
      </c>
      <c r="C174" s="133" t="s">
        <v>149</v>
      </c>
      <c r="D174" s="133"/>
      <c r="E174" s="133"/>
      <c r="F174" s="133"/>
      <c r="G174" s="133"/>
      <c r="H174" s="133"/>
      <c r="I174" s="133">
        <f t="shared" ref="I168:I179" si="3">F174*G174</f>
        <v>0</v>
      </c>
      <c r="J174" s="133"/>
      <c r="K174" s="133">
        <f t="shared" ref="K168:K179" si="4">I174*J174</f>
        <v>0</v>
      </c>
      <c r="L174" s="133">
        <f t="shared" ref="L168:L179" si="5">I174+K174</f>
        <v>0</v>
      </c>
      <c r="M174" s="66" t="s">
        <v>110</v>
      </c>
      <c r="N174" s="66" t="s">
        <v>110</v>
      </c>
      <c r="O174" s="66" t="s">
        <v>110</v>
      </c>
    </row>
    <row r="175" spans="2:15" ht="37.35" customHeight="1" x14ac:dyDescent="0.25">
      <c r="B175" s="66">
        <v>1</v>
      </c>
      <c r="C175" s="133" t="s">
        <v>150</v>
      </c>
      <c r="D175" s="133"/>
      <c r="E175" s="133"/>
      <c r="F175" s="64"/>
      <c r="G175" s="17">
        <v>44</v>
      </c>
      <c r="H175" s="64" t="s">
        <v>112</v>
      </c>
      <c r="I175" s="40"/>
      <c r="J175" s="65"/>
      <c r="K175" s="64"/>
      <c r="L175" s="64"/>
      <c r="M175" s="66"/>
      <c r="N175" s="66"/>
      <c r="O175" s="23"/>
    </row>
    <row r="176" spans="2:15" ht="37.35" customHeight="1" x14ac:dyDescent="0.25">
      <c r="B176" s="66">
        <v>2</v>
      </c>
      <c r="C176" s="133" t="s">
        <v>151</v>
      </c>
      <c r="D176" s="133"/>
      <c r="E176" s="133"/>
      <c r="F176" s="64"/>
      <c r="G176" s="17">
        <v>44</v>
      </c>
      <c r="H176" s="64" t="s">
        <v>112</v>
      </c>
      <c r="I176" s="40"/>
      <c r="J176" s="65"/>
      <c r="K176" s="64"/>
      <c r="L176" s="64"/>
      <c r="M176" s="66"/>
      <c r="N176" s="66"/>
      <c r="O176" s="23"/>
    </row>
    <row r="177" spans="2:15" ht="37.35" customHeight="1" x14ac:dyDescent="0.25">
      <c r="B177" s="66">
        <v>3</v>
      </c>
      <c r="C177" s="133" t="s">
        <v>152</v>
      </c>
      <c r="D177" s="133"/>
      <c r="E177" s="133"/>
      <c r="F177" s="64"/>
      <c r="G177" s="17">
        <v>60</v>
      </c>
      <c r="H177" s="64" t="s">
        <v>112</v>
      </c>
      <c r="I177" s="40"/>
      <c r="J177" s="65"/>
      <c r="K177" s="64"/>
      <c r="L177" s="64"/>
      <c r="M177" s="66"/>
      <c r="N177" s="66"/>
      <c r="O177" s="23"/>
    </row>
    <row r="178" spans="2:15" ht="37.35" customHeight="1" x14ac:dyDescent="0.25">
      <c r="B178" s="66">
        <v>4</v>
      </c>
      <c r="C178" s="133" t="s">
        <v>153</v>
      </c>
      <c r="D178" s="133"/>
      <c r="E178" s="133"/>
      <c r="F178" s="64"/>
      <c r="G178" s="17">
        <v>60</v>
      </c>
      <c r="H178" s="64" t="s">
        <v>112</v>
      </c>
      <c r="I178" s="40"/>
      <c r="J178" s="65"/>
      <c r="K178" s="64"/>
      <c r="L178" s="64"/>
      <c r="M178" s="66"/>
      <c r="N178" s="66"/>
      <c r="O178" s="23"/>
    </row>
    <row r="179" spans="2:15" ht="140.25" customHeight="1" x14ac:dyDescent="0.25">
      <c r="B179" s="63" t="s">
        <v>90</v>
      </c>
      <c r="C179" s="133" t="s">
        <v>154</v>
      </c>
      <c r="D179" s="133"/>
      <c r="E179" s="133"/>
      <c r="F179" s="64"/>
      <c r="G179" s="17">
        <v>15</v>
      </c>
      <c r="H179" s="64" t="s">
        <v>112</v>
      </c>
      <c r="I179" s="40"/>
      <c r="J179" s="65"/>
      <c r="K179" s="64"/>
      <c r="L179" s="64"/>
      <c r="M179" s="67"/>
      <c r="N179" s="67"/>
      <c r="O179" s="23"/>
    </row>
    <row r="180" spans="2:15" ht="15.6" x14ac:dyDescent="0.25">
      <c r="B180" s="132" t="s">
        <v>127</v>
      </c>
      <c r="C180" s="132"/>
      <c r="D180" s="132"/>
      <c r="E180" s="132"/>
      <c r="F180" s="132"/>
      <c r="G180" s="132"/>
      <c r="H180" s="132"/>
      <c r="I180" s="68"/>
      <c r="J180" s="69" t="s">
        <v>110</v>
      </c>
      <c r="K180" s="68"/>
      <c r="L180" s="68"/>
      <c r="M180" s="70" t="s">
        <v>110</v>
      </c>
      <c r="N180" s="70" t="s">
        <v>110</v>
      </c>
      <c r="O180" s="70" t="s">
        <v>110</v>
      </c>
    </row>
    <row r="181" spans="2:15" x14ac:dyDescent="0.25">
      <c r="C181" s="8"/>
      <c r="D181" s="9"/>
      <c r="E181" s="9"/>
      <c r="F181" s="9"/>
      <c r="G181" s="9"/>
      <c r="H181" s="10"/>
      <c r="I181" s="10"/>
      <c r="J181" s="10"/>
    </row>
    <row r="182" spans="2:15" x14ac:dyDescent="0.25">
      <c r="C182" s="8"/>
      <c r="D182" s="9"/>
      <c r="E182" s="9"/>
      <c r="F182" s="56"/>
      <c r="G182" s="52"/>
      <c r="H182" s="10"/>
      <c r="I182" s="53"/>
      <c r="J182" s="53"/>
      <c r="K182" s="53"/>
      <c r="L182" s="53"/>
      <c r="M182" s="2" t="s">
        <v>136</v>
      </c>
    </row>
    <row r="183" spans="2:15" x14ac:dyDescent="0.25">
      <c r="C183" s="8"/>
      <c r="D183" s="9"/>
      <c r="E183" s="9"/>
      <c r="F183" s="9"/>
      <c r="G183" s="52"/>
      <c r="H183" s="10"/>
      <c r="I183" s="53"/>
      <c r="J183" s="53"/>
      <c r="K183" s="54"/>
      <c r="L183" s="54"/>
    </row>
    <row r="184" spans="2:15" x14ac:dyDescent="0.25">
      <c r="C184" s="8"/>
      <c r="D184" s="9"/>
      <c r="E184" s="9"/>
      <c r="F184" s="9"/>
      <c r="G184" s="52"/>
      <c r="H184" s="10"/>
      <c r="I184" s="53"/>
      <c r="J184" s="53"/>
      <c r="K184" s="54"/>
      <c r="L184" s="54"/>
    </row>
    <row r="185" spans="2:15" x14ac:dyDescent="0.25">
      <c r="C185" s="8"/>
      <c r="D185" s="9"/>
      <c r="E185" s="9"/>
      <c r="F185" s="9"/>
      <c r="G185" s="9"/>
      <c r="H185" s="10"/>
      <c r="I185" s="10"/>
      <c r="J185" s="10"/>
      <c r="K185" s="50"/>
      <c r="L185" s="50"/>
    </row>
    <row r="186" spans="2:15" x14ac:dyDescent="0.25">
      <c r="C186" s="11" t="s">
        <v>185</v>
      </c>
      <c r="D186" s="9"/>
      <c r="E186" s="9"/>
      <c r="F186" s="9"/>
      <c r="G186" s="9"/>
      <c r="H186" s="10"/>
      <c r="I186" s="10"/>
      <c r="J186" s="10"/>
    </row>
    <row r="187" spans="2:15" ht="14.85" customHeight="1" x14ac:dyDescent="0.25">
      <c r="B187" s="126" t="s">
        <v>2</v>
      </c>
      <c r="C187" s="12" t="s">
        <v>3</v>
      </c>
      <c r="D187" s="126" t="s">
        <v>4</v>
      </c>
      <c r="E187" s="126"/>
      <c r="F187" s="128" t="s">
        <v>5</v>
      </c>
      <c r="G187" s="134" t="s">
        <v>6</v>
      </c>
      <c r="H187" s="128" t="s">
        <v>7</v>
      </c>
      <c r="I187" s="128" t="s">
        <v>8</v>
      </c>
      <c r="J187" s="128" t="s">
        <v>9</v>
      </c>
      <c r="K187" s="128" t="s">
        <v>10</v>
      </c>
      <c r="L187" s="128" t="s">
        <v>11</v>
      </c>
      <c r="M187" s="128" t="s">
        <v>12</v>
      </c>
      <c r="N187" s="128" t="s">
        <v>13</v>
      </c>
      <c r="O187" s="124" t="s">
        <v>14</v>
      </c>
    </row>
    <row r="188" spans="2:15" ht="22.35" customHeight="1" x14ac:dyDescent="0.25">
      <c r="B188" s="126"/>
      <c r="C188" s="14" t="s">
        <v>15</v>
      </c>
      <c r="D188" s="14" t="s">
        <v>16</v>
      </c>
      <c r="E188" s="14" t="s">
        <v>15</v>
      </c>
      <c r="F188" s="128"/>
      <c r="G188" s="134"/>
      <c r="H188" s="128"/>
      <c r="I188" s="128"/>
      <c r="J188" s="128"/>
      <c r="K188" s="128"/>
      <c r="L188" s="128"/>
      <c r="M188" s="128"/>
      <c r="N188" s="128"/>
      <c r="O188" s="124"/>
    </row>
    <row r="189" spans="2:15" ht="49.95" customHeight="1" x14ac:dyDescent="0.25">
      <c r="B189" s="16" t="s">
        <v>17</v>
      </c>
      <c r="C189" s="131" t="s">
        <v>155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7" t="s">
        <v>19</v>
      </c>
    </row>
    <row r="190" spans="2:15" ht="47.25" customHeight="1" x14ac:dyDescent="0.25">
      <c r="B190" s="18">
        <v>1</v>
      </c>
      <c r="C190" s="35" t="s">
        <v>156</v>
      </c>
      <c r="D190" s="19">
        <v>0</v>
      </c>
      <c r="E190" s="24" t="s">
        <v>157</v>
      </c>
      <c r="F190" s="26"/>
      <c r="G190" s="19">
        <v>48</v>
      </c>
      <c r="H190" s="19" t="s">
        <v>22</v>
      </c>
      <c r="I190" s="20"/>
      <c r="J190" s="21"/>
      <c r="K190" s="20"/>
      <c r="L190" s="20"/>
      <c r="M190" s="22"/>
      <c r="N190" s="22"/>
      <c r="O190" s="23"/>
    </row>
    <row r="191" spans="2:15" ht="48.75" customHeight="1" x14ac:dyDescent="0.25">
      <c r="B191" s="18">
        <v>2</v>
      </c>
      <c r="C191" s="35" t="s">
        <v>156</v>
      </c>
      <c r="D191" s="19" t="s">
        <v>104</v>
      </c>
      <c r="E191" s="19" t="s">
        <v>158</v>
      </c>
      <c r="F191" s="20"/>
      <c r="G191" s="19">
        <v>48</v>
      </c>
      <c r="H191" s="19" t="s">
        <v>22</v>
      </c>
      <c r="I191" s="20"/>
      <c r="J191" s="21"/>
      <c r="K191" s="20"/>
      <c r="L191" s="20"/>
      <c r="M191" s="22"/>
      <c r="N191" s="22"/>
      <c r="O191" s="23"/>
    </row>
    <row r="192" spans="2:15" ht="48.75" customHeight="1" x14ac:dyDescent="0.25">
      <c r="B192" s="18">
        <v>3</v>
      </c>
      <c r="C192" s="35" t="s">
        <v>159</v>
      </c>
      <c r="D192" s="19">
        <v>0</v>
      </c>
      <c r="E192" s="19" t="s">
        <v>158</v>
      </c>
      <c r="F192" s="20"/>
      <c r="G192" s="19">
        <v>48</v>
      </c>
      <c r="H192" s="19" t="s">
        <v>22</v>
      </c>
      <c r="I192" s="20"/>
      <c r="J192" s="21"/>
      <c r="K192" s="20"/>
      <c r="L192" s="20"/>
      <c r="M192" s="22"/>
      <c r="N192" s="22"/>
      <c r="O192" s="23"/>
    </row>
    <row r="193" spans="2:15" ht="50.1" customHeight="1" x14ac:dyDescent="0.25">
      <c r="B193" s="18">
        <v>4</v>
      </c>
      <c r="C193" s="35" t="s">
        <v>159</v>
      </c>
      <c r="D193" s="19" t="s">
        <v>104</v>
      </c>
      <c r="E193" s="19" t="s">
        <v>157</v>
      </c>
      <c r="F193" s="20"/>
      <c r="G193" s="19">
        <v>48</v>
      </c>
      <c r="H193" s="19" t="s">
        <v>22</v>
      </c>
      <c r="I193" s="20"/>
      <c r="J193" s="21"/>
      <c r="K193" s="20"/>
      <c r="L193" s="20"/>
      <c r="M193" s="22"/>
      <c r="N193" s="22"/>
      <c r="O193" s="23"/>
    </row>
    <row r="194" spans="2:15" ht="15.6" x14ac:dyDescent="0.25">
      <c r="B194" s="132" t="s">
        <v>127</v>
      </c>
      <c r="C194" s="132"/>
      <c r="D194" s="132"/>
      <c r="E194" s="132"/>
      <c r="F194" s="132"/>
      <c r="G194" s="132"/>
      <c r="H194" s="132"/>
      <c r="I194" s="68"/>
      <c r="J194" s="69" t="s">
        <v>110</v>
      </c>
      <c r="K194" s="68"/>
      <c r="L194" s="68"/>
      <c r="M194" s="70" t="s">
        <v>110</v>
      </c>
      <c r="N194" s="70" t="s">
        <v>110</v>
      </c>
      <c r="O194" s="70" t="s">
        <v>110</v>
      </c>
    </row>
    <row r="195" spans="2:15" x14ac:dyDescent="0.25">
      <c r="C195" s="8"/>
      <c r="D195" s="9"/>
      <c r="E195" s="9"/>
      <c r="F195" s="9"/>
      <c r="G195" s="9"/>
      <c r="H195" s="10"/>
      <c r="I195" s="10"/>
      <c r="J195" s="10"/>
    </row>
    <row r="196" spans="2:15" x14ac:dyDescent="0.25">
      <c r="C196" s="8"/>
      <c r="D196" s="9"/>
      <c r="E196" s="9"/>
      <c r="F196" s="56"/>
      <c r="G196" s="52"/>
      <c r="H196" s="10"/>
      <c r="I196" s="53"/>
      <c r="J196" s="53"/>
      <c r="K196" s="53"/>
      <c r="L196" s="53"/>
      <c r="M196" s="2" t="s">
        <v>136</v>
      </c>
    </row>
    <row r="197" spans="2:15" x14ac:dyDescent="0.25">
      <c r="C197" s="8"/>
      <c r="D197" s="9"/>
      <c r="E197" s="9"/>
      <c r="F197" s="9"/>
      <c r="G197" s="9"/>
      <c r="H197" s="10"/>
      <c r="I197" s="10"/>
      <c r="J197" s="10"/>
      <c r="K197" s="50"/>
      <c r="L197" s="50"/>
    </row>
    <row r="198" spans="2:15" x14ac:dyDescent="0.25">
      <c r="C198" s="8"/>
      <c r="D198" s="9"/>
      <c r="E198" s="9"/>
      <c r="F198" s="9"/>
      <c r="G198" s="9"/>
      <c r="H198" s="10"/>
      <c r="I198" s="10"/>
      <c r="J198" s="10"/>
      <c r="K198" s="50"/>
      <c r="L198" s="50"/>
    </row>
    <row r="199" spans="2:15" x14ac:dyDescent="0.25">
      <c r="C199" s="8"/>
      <c r="D199" s="9"/>
      <c r="E199" s="9"/>
      <c r="F199" s="9"/>
      <c r="G199" s="9"/>
      <c r="H199" s="10"/>
      <c r="I199" s="10"/>
      <c r="J199" s="10"/>
      <c r="K199" s="50"/>
      <c r="L199" s="50"/>
    </row>
    <row r="200" spans="2:15" x14ac:dyDescent="0.25">
      <c r="C200" s="8"/>
      <c r="D200" s="9"/>
      <c r="E200" s="9"/>
      <c r="F200" s="9"/>
      <c r="G200" s="52"/>
      <c r="H200" s="10"/>
      <c r="I200" s="53"/>
      <c r="J200" s="53"/>
      <c r="K200" s="53"/>
      <c r="L200" s="53"/>
    </row>
    <row r="201" spans="2:15" x14ac:dyDescent="0.25">
      <c r="C201" s="8"/>
      <c r="D201" s="9"/>
      <c r="E201" s="9"/>
      <c r="F201" s="9"/>
      <c r="G201" s="52"/>
      <c r="H201" s="10"/>
      <c r="I201" s="53"/>
      <c r="J201" s="53"/>
      <c r="K201" s="53"/>
      <c r="L201" s="53"/>
    </row>
    <row r="202" spans="2:15" x14ac:dyDescent="0.25">
      <c r="C202" s="8"/>
      <c r="D202" s="9"/>
      <c r="E202" s="9"/>
      <c r="F202" s="9"/>
      <c r="G202" s="52"/>
      <c r="H202" s="10"/>
      <c r="I202" s="53"/>
      <c r="J202" s="53"/>
      <c r="K202" s="53"/>
      <c r="L202" s="53"/>
    </row>
    <row r="203" spans="2:15" x14ac:dyDescent="0.25">
      <c r="C203" s="8"/>
      <c r="D203" s="9"/>
      <c r="E203" s="9"/>
      <c r="F203" s="9"/>
      <c r="G203" s="52"/>
      <c r="H203" s="10"/>
      <c r="I203" s="53"/>
      <c r="J203" s="53"/>
      <c r="K203" s="53"/>
      <c r="L203" s="53"/>
    </row>
    <row r="204" spans="2:15" x14ac:dyDescent="0.25">
      <c r="C204" s="8"/>
      <c r="D204" s="9"/>
      <c r="E204" s="9"/>
      <c r="F204" s="9"/>
      <c r="G204" s="52"/>
      <c r="H204" s="10"/>
      <c r="I204" s="53"/>
      <c r="J204" s="53"/>
      <c r="K204" s="53"/>
      <c r="L204" s="53"/>
    </row>
    <row r="205" spans="2:15" x14ac:dyDescent="0.25">
      <c r="C205" s="8"/>
      <c r="D205" s="9"/>
      <c r="E205" s="9"/>
      <c r="F205" s="9"/>
      <c r="G205" s="52"/>
      <c r="H205" s="10"/>
      <c r="I205" s="53"/>
      <c r="J205" s="53"/>
      <c r="K205" s="53"/>
      <c r="L205" s="53"/>
    </row>
    <row r="206" spans="2:15" ht="16.2" customHeight="1" x14ac:dyDescent="0.25">
      <c r="B206" s="11" t="s">
        <v>186</v>
      </c>
      <c r="C206" s="8"/>
      <c r="D206" s="9"/>
      <c r="E206" s="9"/>
      <c r="F206" s="9"/>
      <c r="G206" s="9"/>
      <c r="H206" s="10"/>
      <c r="I206" s="10"/>
      <c r="J206" s="10"/>
    </row>
    <row r="207" spans="2:15" ht="30.6" customHeight="1" x14ac:dyDescent="0.25">
      <c r="B207" s="13" t="s">
        <v>137</v>
      </c>
      <c r="C207" s="128" t="s">
        <v>138</v>
      </c>
      <c r="D207" s="128"/>
      <c r="E207" s="128"/>
      <c r="F207" s="13" t="s">
        <v>160</v>
      </c>
      <c r="G207" s="13" t="s">
        <v>140</v>
      </c>
      <c r="H207" s="13" t="s">
        <v>7</v>
      </c>
      <c r="I207" s="13" t="s">
        <v>8</v>
      </c>
      <c r="J207" s="13" t="s">
        <v>9</v>
      </c>
      <c r="K207" s="13" t="s">
        <v>10</v>
      </c>
      <c r="L207" s="13" t="s">
        <v>11</v>
      </c>
      <c r="M207" s="13" t="s">
        <v>12</v>
      </c>
      <c r="N207" s="71" t="s">
        <v>141</v>
      </c>
      <c r="O207" s="124" t="s">
        <v>14</v>
      </c>
    </row>
    <row r="208" spans="2:15" ht="26.85" customHeight="1" x14ac:dyDescent="0.25">
      <c r="B208" s="16">
        <v>1</v>
      </c>
      <c r="C208" s="131" t="s">
        <v>161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24"/>
    </row>
    <row r="209" spans="2:15" ht="26.85" customHeight="1" x14ac:dyDescent="0.25">
      <c r="B209" s="18" t="s">
        <v>162</v>
      </c>
      <c r="C209" s="130" t="s">
        <v>163</v>
      </c>
      <c r="D209" s="130"/>
      <c r="E209" s="130"/>
      <c r="F209" s="59"/>
      <c r="G209" s="60">
        <v>33</v>
      </c>
      <c r="H209" s="60" t="s">
        <v>22</v>
      </c>
      <c r="I209" s="40"/>
      <c r="J209" s="61"/>
      <c r="K209" s="40"/>
      <c r="L209" s="40"/>
      <c r="M209" s="58"/>
      <c r="N209" s="58"/>
      <c r="O209" s="23"/>
    </row>
    <row r="210" spans="2:15" ht="26.85" customHeight="1" x14ac:dyDescent="0.25">
      <c r="B210" s="18" t="s">
        <v>164</v>
      </c>
      <c r="C210" s="130" t="s">
        <v>165</v>
      </c>
      <c r="D210" s="130"/>
      <c r="E210" s="130"/>
      <c r="F210" s="59"/>
      <c r="G210" s="60">
        <v>33</v>
      </c>
      <c r="H210" s="60" t="s">
        <v>22</v>
      </c>
      <c r="I210" s="40"/>
      <c r="J210" s="61"/>
      <c r="K210" s="40"/>
      <c r="L210" s="40"/>
      <c r="M210" s="58"/>
      <c r="N210" s="58"/>
      <c r="O210" s="23"/>
    </row>
    <row r="211" spans="2:15" ht="26.85" customHeight="1" x14ac:dyDescent="0.25">
      <c r="B211" s="18" t="s">
        <v>166</v>
      </c>
      <c r="C211" s="130" t="s">
        <v>167</v>
      </c>
      <c r="D211" s="130"/>
      <c r="E211" s="130"/>
      <c r="F211" s="59"/>
      <c r="G211" s="60">
        <v>33</v>
      </c>
      <c r="H211" s="60" t="s">
        <v>22</v>
      </c>
      <c r="I211" s="40"/>
      <c r="J211" s="61"/>
      <c r="K211" s="40"/>
      <c r="L211" s="40"/>
      <c r="M211" s="58"/>
      <c r="N211" s="58"/>
      <c r="O211" s="23"/>
    </row>
    <row r="212" spans="2:15" ht="61.95" customHeight="1" x14ac:dyDescent="0.25">
      <c r="B212" s="16">
        <v>4</v>
      </c>
      <c r="C212" s="131" t="s">
        <v>168</v>
      </c>
      <c r="D212" s="131"/>
      <c r="E212" s="131"/>
      <c r="F212" s="59"/>
      <c r="G212" s="60">
        <v>2</v>
      </c>
      <c r="H212" s="60" t="s">
        <v>169</v>
      </c>
      <c r="I212" s="40"/>
      <c r="J212" s="61"/>
      <c r="K212" s="40"/>
      <c r="L212" s="40"/>
      <c r="M212" s="62"/>
      <c r="N212" s="62"/>
      <c r="O212" s="23"/>
    </row>
    <row r="213" spans="2:15" ht="33.6" customHeight="1" x14ac:dyDescent="0.25">
      <c r="B213" s="16">
        <v>5</v>
      </c>
      <c r="C213" s="131" t="s">
        <v>170</v>
      </c>
      <c r="D213" s="131"/>
      <c r="E213" s="131"/>
      <c r="F213" s="59"/>
      <c r="G213" s="60">
        <v>40</v>
      </c>
      <c r="H213" s="60" t="s">
        <v>112</v>
      </c>
      <c r="I213" s="40"/>
      <c r="J213" s="61"/>
      <c r="K213" s="40"/>
      <c r="L213" s="40"/>
      <c r="M213" s="62"/>
      <c r="N213" s="62"/>
      <c r="O213" s="23"/>
    </row>
    <row r="214" spans="2:15" ht="33.6" customHeight="1" x14ac:dyDescent="0.25">
      <c r="B214" s="16">
        <v>6</v>
      </c>
      <c r="C214" s="130" t="s">
        <v>171</v>
      </c>
      <c r="D214" s="130"/>
      <c r="E214" s="130"/>
      <c r="F214" s="59"/>
      <c r="G214" s="60">
        <v>1</v>
      </c>
      <c r="H214" s="60" t="s">
        <v>169</v>
      </c>
      <c r="I214" s="40"/>
      <c r="J214" s="61"/>
      <c r="K214" s="40"/>
      <c r="L214" s="40"/>
      <c r="M214" s="62"/>
      <c r="N214" s="62"/>
      <c r="O214" s="23"/>
    </row>
    <row r="215" spans="2:15" ht="19.350000000000001" customHeight="1" x14ac:dyDescent="0.25">
      <c r="B215" s="129" t="s">
        <v>127</v>
      </c>
      <c r="C215" s="129"/>
      <c r="D215" s="129"/>
      <c r="E215" s="129"/>
      <c r="F215" s="129"/>
      <c r="G215" s="129"/>
      <c r="H215" s="129"/>
      <c r="I215" s="68"/>
      <c r="J215" s="69"/>
      <c r="K215" s="68"/>
      <c r="L215" s="68"/>
      <c r="M215" s="19" t="s">
        <v>110</v>
      </c>
      <c r="N215" s="19" t="s">
        <v>110</v>
      </c>
      <c r="O215" s="17" t="s">
        <v>110</v>
      </c>
    </row>
    <row r="216" spans="2:15" ht="13.8" x14ac:dyDescent="0.25">
      <c r="C216" s="72"/>
      <c r="D216" s="73"/>
      <c r="E216" s="73"/>
      <c r="F216" s="9"/>
      <c r="G216" s="9"/>
      <c r="H216" s="10"/>
      <c r="I216" s="10"/>
      <c r="J216" s="10"/>
      <c r="K216" s="50"/>
      <c r="L216" s="50"/>
      <c r="M216" s="50"/>
      <c r="N216" s="50"/>
    </row>
    <row r="217" spans="2:15" ht="13.8" x14ac:dyDescent="0.25">
      <c r="C217" s="72"/>
      <c r="D217" s="73"/>
      <c r="E217" s="73"/>
      <c r="F217" s="9"/>
      <c r="G217" s="56"/>
      <c r="H217" s="10"/>
      <c r="I217" s="53"/>
      <c r="J217" s="53"/>
      <c r="K217" s="53"/>
      <c r="L217" s="53"/>
      <c r="M217" s="1"/>
      <c r="N217" s="74" t="s">
        <v>136</v>
      </c>
    </row>
    <row r="218" spans="2:15" ht="13.8" x14ac:dyDescent="0.25">
      <c r="C218" s="72"/>
      <c r="D218" s="73"/>
      <c r="E218" s="73"/>
      <c r="F218" s="9"/>
      <c r="G218" s="52"/>
      <c r="H218" s="10"/>
      <c r="I218" s="53"/>
      <c r="J218" s="53"/>
      <c r="K218" s="53"/>
      <c r="L218" s="53"/>
      <c r="M218" s="50"/>
      <c r="N218" s="50"/>
    </row>
    <row r="219" spans="2:15" ht="13.8" x14ac:dyDescent="0.25">
      <c r="C219" s="72"/>
      <c r="D219" s="73"/>
      <c r="E219" s="73"/>
      <c r="F219" s="9"/>
      <c r="G219" s="52"/>
      <c r="H219" s="10"/>
      <c r="I219" s="53"/>
      <c r="J219" s="53"/>
      <c r="K219" s="53"/>
      <c r="L219" s="53"/>
      <c r="M219" s="50"/>
      <c r="N219" s="50"/>
    </row>
    <row r="220" spans="2:15" ht="13.8" x14ac:dyDescent="0.25">
      <c r="C220" s="72"/>
      <c r="D220" s="73"/>
      <c r="E220" s="73"/>
      <c r="F220" s="9"/>
      <c r="G220" s="52"/>
      <c r="H220" s="10"/>
      <c r="I220" s="53"/>
      <c r="J220" s="53"/>
      <c r="K220" s="53"/>
      <c r="L220" s="53"/>
      <c r="M220" s="50"/>
      <c r="N220" s="50"/>
    </row>
    <row r="221" spans="2:15" ht="13.8" x14ac:dyDescent="0.25">
      <c r="C221" s="72"/>
      <c r="D221" s="73"/>
      <c r="E221" s="73"/>
      <c r="F221" s="9"/>
      <c r="G221" s="52"/>
      <c r="H221" s="10"/>
      <c r="I221" s="53"/>
      <c r="J221" s="53"/>
      <c r="K221" s="53"/>
      <c r="L221" s="53"/>
      <c r="M221" s="50"/>
      <c r="N221" s="50"/>
    </row>
    <row r="222" spans="2:15" ht="27.6" customHeight="1" x14ac:dyDescent="0.25">
      <c r="B222" s="11" t="s">
        <v>187</v>
      </c>
      <c r="C222" s="8"/>
      <c r="D222" s="9"/>
      <c r="E222" s="9"/>
      <c r="F222" s="9"/>
      <c r="G222" s="9"/>
      <c r="H222" s="10"/>
      <c r="I222" s="10"/>
      <c r="J222" s="10"/>
    </row>
    <row r="223" spans="2:15" ht="14.85" customHeight="1" x14ac:dyDescent="0.25">
      <c r="B223" s="126" t="s">
        <v>2</v>
      </c>
      <c r="C223" s="12" t="s">
        <v>3</v>
      </c>
      <c r="D223" s="126" t="s">
        <v>4</v>
      </c>
      <c r="E223" s="126"/>
      <c r="F223" s="128" t="s">
        <v>5</v>
      </c>
      <c r="G223" s="128" t="s">
        <v>6</v>
      </c>
      <c r="H223" s="128" t="s">
        <v>172</v>
      </c>
      <c r="I223" s="128" t="s">
        <v>8</v>
      </c>
      <c r="J223" s="128" t="s">
        <v>9</v>
      </c>
      <c r="K223" s="128" t="s">
        <v>10</v>
      </c>
      <c r="L223" s="128" t="s">
        <v>11</v>
      </c>
      <c r="M223" s="128" t="s">
        <v>12</v>
      </c>
      <c r="N223" s="128" t="s">
        <v>13</v>
      </c>
      <c r="O223" s="124" t="s">
        <v>14</v>
      </c>
    </row>
    <row r="224" spans="2:15" x14ac:dyDescent="0.25">
      <c r="B224" s="126"/>
      <c r="C224" s="14" t="s">
        <v>15</v>
      </c>
      <c r="D224" s="14" t="s">
        <v>16</v>
      </c>
      <c r="E224" s="14" t="s">
        <v>15</v>
      </c>
      <c r="F224" s="128"/>
      <c r="G224" s="128"/>
      <c r="H224" s="128"/>
      <c r="I224" s="128"/>
      <c r="J224" s="128"/>
      <c r="K224" s="128"/>
      <c r="L224" s="128"/>
      <c r="M224" s="128"/>
      <c r="N224" s="128"/>
      <c r="O224" s="124"/>
    </row>
    <row r="225" spans="2:15" ht="26.85" customHeight="1" x14ac:dyDescent="0.25">
      <c r="B225" s="125" t="s">
        <v>173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</row>
    <row r="226" spans="2:15" x14ac:dyDescent="0.25">
      <c r="B226" s="24">
        <v>1</v>
      </c>
      <c r="C226" s="19" t="s">
        <v>174</v>
      </c>
      <c r="D226" s="19" t="s">
        <v>26</v>
      </c>
      <c r="E226" s="19" t="s">
        <v>34</v>
      </c>
      <c r="F226" s="40"/>
      <c r="G226" s="19">
        <v>72</v>
      </c>
      <c r="H226" s="19" t="s">
        <v>22</v>
      </c>
      <c r="I226" s="36"/>
      <c r="J226" s="75"/>
      <c r="K226" s="76"/>
      <c r="L226" s="36"/>
      <c r="M226" s="32"/>
      <c r="N226" s="33"/>
      <c r="O226" s="23"/>
    </row>
    <row r="227" spans="2:15" x14ac:dyDescent="0.25">
      <c r="B227" s="24">
        <v>2</v>
      </c>
      <c r="C227" s="19" t="s">
        <v>175</v>
      </c>
      <c r="D227" s="19" t="s">
        <v>26</v>
      </c>
      <c r="E227" s="19" t="s">
        <v>34</v>
      </c>
      <c r="F227" s="40"/>
      <c r="G227" s="19">
        <v>72</v>
      </c>
      <c r="H227" s="19" t="s">
        <v>22</v>
      </c>
      <c r="I227" s="36"/>
      <c r="J227" s="75"/>
      <c r="K227" s="76"/>
      <c r="L227" s="36"/>
      <c r="M227" s="32"/>
      <c r="N227" s="33"/>
      <c r="O227" s="23"/>
    </row>
    <row r="228" spans="2:15" x14ac:dyDescent="0.25">
      <c r="B228" s="24">
        <v>3</v>
      </c>
      <c r="C228" s="19" t="s">
        <v>175</v>
      </c>
      <c r="D228" s="19" t="s">
        <v>25</v>
      </c>
      <c r="E228" s="19" t="s">
        <v>34</v>
      </c>
      <c r="F228" s="40"/>
      <c r="G228" s="19">
        <v>72</v>
      </c>
      <c r="H228" s="19" t="s">
        <v>22</v>
      </c>
      <c r="I228" s="36"/>
      <c r="J228" s="75"/>
      <c r="K228" s="76"/>
      <c r="L228" s="36"/>
      <c r="M228" s="32"/>
      <c r="N228" s="33"/>
      <c r="O228" s="23"/>
    </row>
    <row r="229" spans="2:15" x14ac:dyDescent="0.25">
      <c r="B229" s="24">
        <v>4</v>
      </c>
      <c r="C229" s="19" t="s">
        <v>175</v>
      </c>
      <c r="D229" s="19">
        <v>0</v>
      </c>
      <c r="E229" s="19" t="s">
        <v>34</v>
      </c>
      <c r="F229" s="40"/>
      <c r="G229" s="19">
        <v>72</v>
      </c>
      <c r="H229" s="19" t="s">
        <v>22</v>
      </c>
      <c r="I229" s="36"/>
      <c r="J229" s="75"/>
      <c r="K229" s="76"/>
      <c r="L229" s="36"/>
      <c r="M229" s="32"/>
      <c r="N229" s="33"/>
      <c r="O229" s="23"/>
    </row>
    <row r="230" spans="2:15" x14ac:dyDescent="0.25">
      <c r="B230" s="24">
        <v>5</v>
      </c>
      <c r="C230" s="19" t="s">
        <v>174</v>
      </c>
      <c r="D230" s="19" t="s">
        <v>27</v>
      </c>
      <c r="E230" s="19" t="s">
        <v>29</v>
      </c>
      <c r="F230" s="40"/>
      <c r="G230" s="19">
        <v>72</v>
      </c>
      <c r="H230" s="19" t="s">
        <v>22</v>
      </c>
      <c r="I230" s="36"/>
      <c r="J230" s="75"/>
      <c r="K230" s="76"/>
      <c r="L230" s="36"/>
      <c r="M230" s="32"/>
      <c r="N230" s="33"/>
      <c r="O230" s="23"/>
    </row>
    <row r="231" spans="2:15" x14ac:dyDescent="0.25">
      <c r="B231" s="126" t="s">
        <v>127</v>
      </c>
      <c r="C231" s="126"/>
      <c r="D231" s="126"/>
      <c r="E231" s="126"/>
      <c r="F231" s="126"/>
      <c r="G231" s="126"/>
      <c r="H231" s="126"/>
      <c r="I231" s="68"/>
      <c r="J231" s="69"/>
      <c r="K231" s="68"/>
      <c r="L231" s="68"/>
      <c r="M231" s="68" t="s">
        <v>110</v>
      </c>
      <c r="N231" s="12" t="s">
        <v>110</v>
      </c>
      <c r="O231" s="63" t="s">
        <v>110</v>
      </c>
    </row>
    <row r="232" spans="2:15" x14ac:dyDescent="0.25">
      <c r="C232" s="8"/>
      <c r="D232" s="9"/>
      <c r="E232" s="9"/>
      <c r="F232" s="9"/>
      <c r="G232" s="9"/>
      <c r="H232" s="10"/>
      <c r="I232" s="10"/>
      <c r="J232" s="10"/>
    </row>
    <row r="233" spans="2:15" x14ac:dyDescent="0.25">
      <c r="C233" s="8"/>
      <c r="D233" s="9"/>
      <c r="E233" s="9"/>
      <c r="F233" s="56"/>
      <c r="G233" s="52"/>
      <c r="H233" s="10"/>
      <c r="I233" s="53"/>
      <c r="J233" s="53"/>
      <c r="K233" s="53"/>
      <c r="L233" s="53"/>
      <c r="M233" s="2" t="s">
        <v>136</v>
      </c>
    </row>
    <row r="234" spans="2:15" x14ac:dyDescent="0.25">
      <c r="C234" s="8"/>
      <c r="D234" s="9"/>
      <c r="E234" s="9"/>
      <c r="F234" s="9"/>
      <c r="G234" s="52"/>
      <c r="H234" s="10"/>
      <c r="I234" s="53"/>
      <c r="J234" s="53"/>
      <c r="K234" s="53"/>
      <c r="L234" s="53"/>
    </row>
    <row r="235" spans="2:15" x14ac:dyDescent="0.25">
      <c r="C235" s="8"/>
      <c r="D235" s="9"/>
      <c r="E235" s="9"/>
      <c r="F235" s="9"/>
      <c r="G235" s="52"/>
      <c r="H235" s="10"/>
      <c r="I235" s="53"/>
      <c r="J235" s="53"/>
      <c r="K235" s="53"/>
      <c r="L235" s="53"/>
    </row>
    <row r="236" spans="2:15" x14ac:dyDescent="0.25">
      <c r="C236" s="8"/>
      <c r="D236" s="9"/>
      <c r="E236" s="9"/>
      <c r="F236" s="9"/>
      <c r="G236" s="52"/>
      <c r="H236" s="10"/>
      <c r="I236" s="53"/>
      <c r="J236" s="53"/>
      <c r="K236" s="53"/>
      <c r="L236" s="53"/>
    </row>
    <row r="237" spans="2:15" x14ac:dyDescent="0.25">
      <c r="C237" s="8"/>
      <c r="D237" s="9"/>
      <c r="E237" s="9"/>
      <c r="F237" s="9"/>
      <c r="G237" s="52"/>
      <c r="H237" s="10"/>
      <c r="I237" s="53"/>
      <c r="J237" s="53"/>
      <c r="K237" s="53"/>
      <c r="L237" s="53"/>
    </row>
    <row r="238" spans="2:15" x14ac:dyDescent="0.25">
      <c r="C238" s="8"/>
      <c r="D238" s="9"/>
      <c r="E238" s="9"/>
      <c r="F238" s="9"/>
      <c r="G238" s="52"/>
      <c r="H238" s="10"/>
      <c r="I238" s="53"/>
      <c r="J238" s="53"/>
      <c r="K238" s="53"/>
      <c r="L238" s="53"/>
    </row>
    <row r="239" spans="2:15" x14ac:dyDescent="0.25">
      <c r="C239" s="8"/>
      <c r="D239" s="9"/>
      <c r="E239" s="9"/>
      <c r="F239" s="9"/>
      <c r="G239" s="52"/>
      <c r="H239" s="10"/>
      <c r="I239" s="53"/>
      <c r="J239" s="53"/>
      <c r="K239" s="53"/>
      <c r="L239" s="53"/>
    </row>
    <row r="240" spans="2:15" x14ac:dyDescent="0.25">
      <c r="C240" s="8"/>
      <c r="D240" s="9"/>
      <c r="E240" s="9"/>
      <c r="F240" s="9"/>
      <c r="G240" s="9"/>
      <c r="H240" s="10"/>
      <c r="I240" s="10"/>
      <c r="J240" s="10"/>
    </row>
    <row r="241" spans="1:15" x14ac:dyDescent="0.25">
      <c r="C241" s="8"/>
      <c r="D241" s="9"/>
      <c r="E241" s="9"/>
      <c r="F241" s="9"/>
      <c r="G241" s="9"/>
      <c r="H241" s="10"/>
      <c r="I241" s="10"/>
      <c r="J241" s="10"/>
    </row>
    <row r="242" spans="1:15" s="79" customFormat="1" ht="21.6" customHeight="1" x14ac:dyDescent="0.25">
      <c r="A242"/>
      <c r="B242" s="77" t="s">
        <v>188</v>
      </c>
      <c r="C242" s="78"/>
      <c r="D242" s="9"/>
      <c r="E242" s="9"/>
      <c r="F242" s="9"/>
      <c r="G242" s="9"/>
      <c r="H242" s="10"/>
      <c r="I242" s="10"/>
      <c r="J242" s="10"/>
    </row>
    <row r="243" spans="1:15" s="79" customFormat="1" ht="35.85" customHeight="1" x14ac:dyDescent="0.25">
      <c r="A243"/>
      <c r="B243" s="13" t="s">
        <v>176</v>
      </c>
      <c r="C243" s="127" t="s">
        <v>138</v>
      </c>
      <c r="D243" s="127"/>
      <c r="E243" s="127"/>
      <c r="F243" s="13" t="s">
        <v>177</v>
      </c>
      <c r="G243" s="13" t="s">
        <v>6</v>
      </c>
      <c r="H243" s="13" t="s">
        <v>178</v>
      </c>
      <c r="I243" s="13" t="s">
        <v>179</v>
      </c>
      <c r="J243" s="13" t="s">
        <v>180</v>
      </c>
      <c r="K243" s="13" t="s">
        <v>181</v>
      </c>
      <c r="L243" s="13" t="s">
        <v>182</v>
      </c>
      <c r="M243" s="13" t="s">
        <v>12</v>
      </c>
      <c r="N243" s="16" t="s">
        <v>141</v>
      </c>
      <c r="O243" s="80" t="s">
        <v>14</v>
      </c>
    </row>
    <row r="244" spans="1:15" s="79" customFormat="1" ht="195" customHeight="1" x14ac:dyDescent="0.25">
      <c r="A244"/>
      <c r="B244" s="81" t="s">
        <v>17</v>
      </c>
      <c r="C244" s="122" t="s">
        <v>148</v>
      </c>
      <c r="D244" s="122"/>
      <c r="E244" s="122"/>
      <c r="F244" s="82"/>
      <c r="G244" s="83">
        <v>12</v>
      </c>
      <c r="H244" s="82" t="s">
        <v>112</v>
      </c>
      <c r="I244" s="82"/>
      <c r="J244" s="84"/>
      <c r="K244" s="82"/>
      <c r="L244" s="82"/>
      <c r="M244" s="66"/>
      <c r="N244" s="66"/>
      <c r="O244" s="85"/>
    </row>
    <row r="245" spans="1:15" s="79" customFormat="1" ht="49.2" customHeight="1" x14ac:dyDescent="0.25">
      <c r="A245"/>
      <c r="B245" s="15" t="s">
        <v>59</v>
      </c>
      <c r="C245" s="144" t="s">
        <v>149</v>
      </c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6"/>
    </row>
    <row r="246" spans="1:15" s="79" customFormat="1" ht="37.35" customHeight="1" x14ac:dyDescent="0.25">
      <c r="A246"/>
      <c r="B246" s="86">
        <v>1</v>
      </c>
      <c r="C246" s="122" t="s">
        <v>150</v>
      </c>
      <c r="D246" s="122"/>
      <c r="E246" s="122"/>
      <c r="F246" s="82"/>
      <c r="G246" s="83">
        <v>44</v>
      </c>
      <c r="H246" s="82" t="s">
        <v>112</v>
      </c>
      <c r="I246" s="82"/>
      <c r="J246" s="84"/>
      <c r="K246" s="82"/>
      <c r="L246" s="82"/>
      <c r="M246" s="66"/>
      <c r="N246" s="66"/>
      <c r="O246" s="85"/>
    </row>
    <row r="247" spans="1:15" s="79" customFormat="1" ht="37.35" customHeight="1" x14ac:dyDescent="0.25">
      <c r="A247"/>
      <c r="B247" s="86">
        <v>2</v>
      </c>
      <c r="C247" s="122" t="s">
        <v>151</v>
      </c>
      <c r="D247" s="122"/>
      <c r="E247" s="122"/>
      <c r="F247" s="82"/>
      <c r="G247" s="83">
        <v>44</v>
      </c>
      <c r="H247" s="82" t="s">
        <v>112</v>
      </c>
      <c r="I247" s="82"/>
      <c r="J247" s="84"/>
      <c r="K247" s="82"/>
      <c r="L247" s="82"/>
      <c r="M247" s="66"/>
      <c r="N247" s="66"/>
      <c r="O247" s="85"/>
    </row>
    <row r="248" spans="1:15" s="79" customFormat="1" ht="37.35" customHeight="1" x14ac:dyDescent="0.25">
      <c r="A248"/>
      <c r="B248" s="86">
        <v>3</v>
      </c>
      <c r="C248" s="122" t="s">
        <v>152</v>
      </c>
      <c r="D248" s="122"/>
      <c r="E248" s="122"/>
      <c r="F248" s="82"/>
      <c r="G248" s="83">
        <v>60</v>
      </c>
      <c r="H248" s="82" t="s">
        <v>112</v>
      </c>
      <c r="I248" s="82"/>
      <c r="J248" s="84"/>
      <c r="K248" s="82"/>
      <c r="L248" s="82"/>
      <c r="M248" s="66"/>
      <c r="N248" s="66"/>
      <c r="O248" s="85"/>
    </row>
    <row r="249" spans="1:15" s="79" customFormat="1" ht="37.35" customHeight="1" x14ac:dyDescent="0.25">
      <c r="A249"/>
      <c r="B249" s="86">
        <v>4</v>
      </c>
      <c r="C249" s="122" t="s">
        <v>153</v>
      </c>
      <c r="D249" s="122"/>
      <c r="E249" s="122"/>
      <c r="F249" s="82"/>
      <c r="G249" s="83">
        <v>60</v>
      </c>
      <c r="H249" s="82" t="s">
        <v>112</v>
      </c>
      <c r="I249" s="82"/>
      <c r="J249" s="84"/>
      <c r="K249" s="82"/>
      <c r="L249" s="82"/>
      <c r="M249" s="66"/>
      <c r="N249" s="66"/>
      <c r="O249" s="85"/>
    </row>
    <row r="250" spans="1:15" s="79" customFormat="1" ht="140.25" customHeight="1" x14ac:dyDescent="0.25">
      <c r="A250"/>
      <c r="B250" s="81" t="s">
        <v>66</v>
      </c>
      <c r="C250" s="122" t="s">
        <v>154</v>
      </c>
      <c r="D250" s="122"/>
      <c r="E250" s="122"/>
      <c r="F250" s="87"/>
      <c r="G250" s="88">
        <v>15</v>
      </c>
      <c r="H250" s="87" t="s">
        <v>112</v>
      </c>
      <c r="I250" s="82"/>
      <c r="J250" s="89"/>
      <c r="K250" s="82"/>
      <c r="L250" s="82"/>
      <c r="M250" s="67"/>
      <c r="N250" s="67"/>
      <c r="O250" s="85"/>
    </row>
    <row r="251" spans="1:15" s="79" customFormat="1" ht="20.100000000000001" customHeight="1" x14ac:dyDescent="0.25">
      <c r="A251"/>
      <c r="B251" s="123" t="s">
        <v>183</v>
      </c>
      <c r="C251" s="123"/>
      <c r="D251" s="123"/>
      <c r="E251" s="123"/>
      <c r="F251" s="123"/>
      <c r="G251" s="123"/>
      <c r="H251" s="123"/>
      <c r="I251" s="90"/>
      <c r="J251" s="90" t="s">
        <v>110</v>
      </c>
      <c r="K251" s="90"/>
      <c r="L251" s="90"/>
      <c r="M251" s="86" t="s">
        <v>110</v>
      </c>
      <c r="N251" s="86" t="s">
        <v>110</v>
      </c>
      <c r="O251" s="83" t="s">
        <v>110</v>
      </c>
    </row>
    <row r="252" spans="1:15" s="79" customFormat="1" ht="12.6" customHeight="1" x14ac:dyDescent="0.25">
      <c r="A252"/>
      <c r="C252" s="78"/>
      <c r="D252" s="9"/>
      <c r="E252" s="9"/>
      <c r="F252" s="9"/>
      <c r="G252" s="9"/>
      <c r="H252" s="10"/>
      <c r="I252" s="10"/>
      <c r="J252" s="10"/>
    </row>
    <row r="253" spans="1:15" s="79" customFormat="1" x14ac:dyDescent="0.25">
      <c r="A253"/>
      <c r="C253" s="78"/>
      <c r="D253" s="9"/>
      <c r="E253" s="9"/>
      <c r="F253" s="56"/>
      <c r="G253" s="91"/>
      <c r="I253" s="92"/>
      <c r="J253" s="92"/>
      <c r="K253" s="92"/>
      <c r="L253" s="92"/>
      <c r="M253" t="s">
        <v>136</v>
      </c>
      <c r="N253"/>
    </row>
    <row r="254" spans="1:15" s="79" customFormat="1" x14ac:dyDescent="0.25">
      <c r="A254"/>
    </row>
    <row r="259" spans="1:15" s="98" customFormat="1" ht="27.6" customHeight="1" x14ac:dyDescent="0.25">
      <c r="A259" s="93"/>
      <c r="B259" s="94" t="s">
        <v>196</v>
      </c>
      <c r="C259" s="95"/>
      <c r="D259" s="96"/>
      <c r="E259" s="96"/>
      <c r="F259" s="96"/>
      <c r="G259" s="96"/>
      <c r="H259" s="97"/>
      <c r="I259" s="97"/>
      <c r="J259" s="97"/>
    </row>
    <row r="260" spans="1:15" s="98" customFormat="1" ht="17.25" customHeight="1" x14ac:dyDescent="0.25">
      <c r="A260" s="93"/>
      <c r="B260" s="120" t="s">
        <v>2</v>
      </c>
      <c r="C260" s="99" t="s">
        <v>3</v>
      </c>
      <c r="D260" s="120" t="s">
        <v>4</v>
      </c>
      <c r="E260" s="120"/>
      <c r="F260" s="117" t="s">
        <v>5</v>
      </c>
      <c r="G260" s="117" t="s">
        <v>6</v>
      </c>
      <c r="H260" s="117" t="s">
        <v>172</v>
      </c>
      <c r="I260" s="117" t="s">
        <v>8</v>
      </c>
      <c r="J260" s="117" t="s">
        <v>9</v>
      </c>
      <c r="K260" s="117" t="s">
        <v>10</v>
      </c>
      <c r="L260" s="117" t="s">
        <v>11</v>
      </c>
      <c r="M260" s="117" t="s">
        <v>12</v>
      </c>
      <c r="N260" s="117" t="s">
        <v>13</v>
      </c>
      <c r="O260" s="118" t="s">
        <v>14</v>
      </c>
    </row>
    <row r="261" spans="1:15" s="98" customFormat="1" ht="12" x14ac:dyDescent="0.25">
      <c r="A261" s="93"/>
      <c r="B261" s="120"/>
      <c r="C261" s="100" t="s">
        <v>15</v>
      </c>
      <c r="D261" s="100" t="s">
        <v>16</v>
      </c>
      <c r="E261" s="100" t="s">
        <v>189</v>
      </c>
      <c r="F261" s="117"/>
      <c r="G261" s="117"/>
      <c r="H261" s="117"/>
      <c r="I261" s="117"/>
      <c r="J261" s="117"/>
      <c r="K261" s="117"/>
      <c r="L261" s="117"/>
      <c r="M261" s="117"/>
      <c r="N261" s="117"/>
      <c r="O261" s="118"/>
    </row>
    <row r="262" spans="1:15" s="98" customFormat="1" ht="84.6" customHeight="1" x14ac:dyDescent="0.25">
      <c r="A262" s="93"/>
      <c r="B262" s="99" t="s">
        <v>17</v>
      </c>
      <c r="C262" s="121" t="s">
        <v>190</v>
      </c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</row>
    <row r="263" spans="1:15" s="98" customFormat="1" ht="28.8" customHeight="1" x14ac:dyDescent="0.25">
      <c r="A263" s="93"/>
      <c r="B263" s="44">
        <v>1</v>
      </c>
      <c r="C263" s="43" t="s">
        <v>191</v>
      </c>
      <c r="D263" s="43" t="s">
        <v>26</v>
      </c>
      <c r="E263" s="43" t="s">
        <v>192</v>
      </c>
      <c r="F263" s="101"/>
      <c r="G263" s="43">
        <v>72</v>
      </c>
      <c r="H263" s="43" t="s">
        <v>193</v>
      </c>
      <c r="I263" s="102"/>
      <c r="J263" s="103"/>
      <c r="K263" s="104"/>
      <c r="L263" s="102"/>
      <c r="M263" s="105"/>
      <c r="N263" s="106"/>
      <c r="O263" s="107"/>
    </row>
    <row r="264" spans="1:15" s="98" customFormat="1" ht="28.8" customHeight="1" x14ac:dyDescent="0.25">
      <c r="A264" s="93"/>
      <c r="B264" s="44">
        <v>2</v>
      </c>
      <c r="C264" s="43" t="s">
        <v>194</v>
      </c>
      <c r="D264" s="43" t="s">
        <v>26</v>
      </c>
      <c r="E264" s="43" t="s">
        <v>192</v>
      </c>
      <c r="F264" s="101"/>
      <c r="G264" s="43">
        <v>72</v>
      </c>
      <c r="H264" s="43" t="s">
        <v>193</v>
      </c>
      <c r="I264" s="102"/>
      <c r="J264" s="103"/>
      <c r="K264" s="104"/>
      <c r="L264" s="102"/>
      <c r="M264" s="105"/>
      <c r="N264" s="106"/>
      <c r="O264" s="107"/>
    </row>
    <row r="265" spans="1:15" s="98" customFormat="1" ht="12" x14ac:dyDescent="0.25">
      <c r="A265" s="93"/>
      <c r="B265" s="120" t="s">
        <v>127</v>
      </c>
      <c r="C265" s="120"/>
      <c r="D265" s="120"/>
      <c r="E265" s="120"/>
      <c r="F265" s="120"/>
      <c r="G265" s="120"/>
      <c r="H265" s="120"/>
      <c r="I265" s="108"/>
      <c r="J265" s="109"/>
      <c r="K265" s="108"/>
      <c r="L265" s="108"/>
      <c r="M265" s="108" t="s">
        <v>110</v>
      </c>
      <c r="N265" s="99" t="s">
        <v>110</v>
      </c>
      <c r="O265" s="110" t="s">
        <v>110</v>
      </c>
    </row>
    <row r="266" spans="1:15" s="98" customFormat="1" ht="11.4" x14ac:dyDescent="0.25">
      <c r="A266" s="93"/>
      <c r="C266" s="95"/>
      <c r="D266" s="96"/>
      <c r="E266" s="96"/>
      <c r="F266" s="96"/>
      <c r="G266" s="96"/>
      <c r="H266" s="97"/>
      <c r="I266" s="97"/>
      <c r="J266" s="97"/>
    </row>
    <row r="267" spans="1:15" s="98" customFormat="1" ht="12" x14ac:dyDescent="0.2">
      <c r="A267" s="93"/>
      <c r="C267" s="95"/>
      <c r="D267" s="96"/>
      <c r="E267" s="96"/>
      <c r="F267" s="111"/>
      <c r="G267" s="112"/>
      <c r="H267" s="97"/>
      <c r="I267" s="113"/>
      <c r="J267" s="113"/>
      <c r="K267" s="113"/>
      <c r="L267" s="113"/>
      <c r="M267" s="114"/>
    </row>
    <row r="268" spans="1:15" s="98" customFormat="1" ht="12" x14ac:dyDescent="0.25">
      <c r="A268" s="93"/>
      <c r="C268" s="95"/>
      <c r="D268" s="96"/>
      <c r="E268" s="96"/>
      <c r="F268" s="96"/>
      <c r="G268" s="112"/>
      <c r="H268" s="97"/>
      <c r="I268" s="113"/>
      <c r="J268" s="113"/>
      <c r="K268" s="113"/>
      <c r="L268" s="113"/>
    </row>
    <row r="269" spans="1:15" s="98" customFormat="1" x14ac:dyDescent="0.25">
      <c r="A269" s="93"/>
      <c r="C269" s="95"/>
      <c r="D269" s="96"/>
      <c r="E269" s="96"/>
      <c r="F269" s="96"/>
      <c r="G269" s="112"/>
      <c r="H269" s="97"/>
      <c r="I269"/>
      <c r="J269" s="113"/>
      <c r="K269" s="113"/>
      <c r="L269" s="113"/>
    </row>
    <row r="270" spans="1:15" s="98" customFormat="1" ht="11.4" x14ac:dyDescent="0.25">
      <c r="A270" s="93"/>
      <c r="C270" s="95"/>
      <c r="D270" s="96"/>
      <c r="E270" s="96"/>
      <c r="F270" s="96"/>
      <c r="G270" s="96"/>
      <c r="H270" s="97"/>
      <c r="I270" s="97"/>
      <c r="J270" s="97"/>
    </row>
    <row r="271" spans="1:15" s="98" customFormat="1" ht="11.4" x14ac:dyDescent="0.25">
      <c r="A271" s="93"/>
    </row>
    <row r="272" spans="1:15" s="98" customFormat="1" ht="11.4" x14ac:dyDescent="0.2">
      <c r="A272" s="93"/>
      <c r="C272" s="115"/>
    </row>
    <row r="273" spans="1:15" s="98" customFormat="1" ht="11.4" x14ac:dyDescent="0.2">
      <c r="A273" s="93"/>
      <c r="C273" s="115"/>
    </row>
    <row r="274" spans="1:15" s="98" customFormat="1" ht="12" x14ac:dyDescent="0.25">
      <c r="A274" s="93"/>
      <c r="B274" s="94" t="s">
        <v>197</v>
      </c>
      <c r="C274" s="95"/>
      <c r="D274" s="96"/>
      <c r="E274" s="96"/>
      <c r="F274" s="96"/>
      <c r="G274" s="96"/>
      <c r="H274" s="97"/>
      <c r="I274" s="97"/>
      <c r="J274" s="97"/>
    </row>
    <row r="275" spans="1:15" s="98" customFormat="1" ht="13.5" customHeight="1" x14ac:dyDescent="0.25">
      <c r="A275" s="93"/>
      <c r="B275" s="120" t="s">
        <v>2</v>
      </c>
      <c r="C275" s="99" t="s">
        <v>3</v>
      </c>
      <c r="D275" s="120" t="s">
        <v>4</v>
      </c>
      <c r="E275" s="120"/>
      <c r="F275" s="117" t="s">
        <v>5</v>
      </c>
      <c r="G275" s="117" t="s">
        <v>6</v>
      </c>
      <c r="H275" s="117" t="s">
        <v>172</v>
      </c>
      <c r="I275" s="117" t="s">
        <v>8</v>
      </c>
      <c r="J275" s="117" t="s">
        <v>9</v>
      </c>
      <c r="K275" s="117" t="s">
        <v>10</v>
      </c>
      <c r="L275" s="117" t="s">
        <v>11</v>
      </c>
      <c r="M275" s="117" t="s">
        <v>12</v>
      </c>
      <c r="N275" s="117" t="s">
        <v>13</v>
      </c>
      <c r="O275" s="118" t="s">
        <v>14</v>
      </c>
    </row>
    <row r="276" spans="1:15" s="98" customFormat="1" ht="17.25" customHeight="1" x14ac:dyDescent="0.25">
      <c r="A276" s="93"/>
      <c r="B276" s="120"/>
      <c r="C276" s="100" t="s">
        <v>15</v>
      </c>
      <c r="D276" s="100" t="s">
        <v>16</v>
      </c>
      <c r="E276" s="100" t="s">
        <v>189</v>
      </c>
      <c r="F276" s="117"/>
      <c r="G276" s="117"/>
      <c r="H276" s="117"/>
      <c r="I276" s="117"/>
      <c r="J276" s="117"/>
      <c r="K276" s="117"/>
      <c r="L276" s="117"/>
      <c r="M276" s="117"/>
      <c r="N276" s="117"/>
      <c r="O276" s="118"/>
    </row>
    <row r="277" spans="1:15" s="98" customFormat="1" ht="35.4" customHeight="1" x14ac:dyDescent="0.25">
      <c r="A277" s="93"/>
      <c r="B277" s="99" t="s">
        <v>17</v>
      </c>
      <c r="C277" s="119" t="s">
        <v>195</v>
      </c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</row>
    <row r="278" spans="1:15" s="98" customFormat="1" ht="16.8" customHeight="1" x14ac:dyDescent="0.25">
      <c r="A278" s="93"/>
      <c r="B278" s="44">
        <v>1</v>
      </c>
      <c r="C278" s="43" t="s">
        <v>194</v>
      </c>
      <c r="D278" s="43" t="s">
        <v>26</v>
      </c>
      <c r="E278" s="43" t="s">
        <v>192</v>
      </c>
      <c r="F278" s="101"/>
      <c r="G278" s="43">
        <v>48</v>
      </c>
      <c r="H278" s="43" t="s">
        <v>193</v>
      </c>
      <c r="I278" s="102"/>
      <c r="J278" s="103"/>
      <c r="K278" s="104"/>
      <c r="L278" s="102"/>
      <c r="M278" s="105"/>
      <c r="N278" s="106"/>
      <c r="O278" s="107"/>
    </row>
    <row r="279" spans="1:15" s="98" customFormat="1" ht="16.8" customHeight="1" x14ac:dyDescent="0.25">
      <c r="A279" s="93"/>
      <c r="B279" s="44">
        <v>2</v>
      </c>
      <c r="C279" s="43" t="s">
        <v>174</v>
      </c>
      <c r="D279" s="43" t="s">
        <v>26</v>
      </c>
      <c r="E279" s="43" t="s">
        <v>192</v>
      </c>
      <c r="F279" s="101"/>
      <c r="G279" s="43">
        <v>48</v>
      </c>
      <c r="H279" s="43" t="s">
        <v>193</v>
      </c>
      <c r="I279" s="102"/>
      <c r="J279" s="103"/>
      <c r="K279" s="104"/>
      <c r="L279" s="102"/>
      <c r="M279" s="105"/>
      <c r="N279" s="106"/>
      <c r="O279" s="107"/>
    </row>
    <row r="280" spans="1:15" s="98" customFormat="1" ht="16.8" customHeight="1" x14ac:dyDescent="0.25">
      <c r="A280" s="93"/>
      <c r="B280" s="44">
        <v>3</v>
      </c>
      <c r="C280" s="43" t="s">
        <v>191</v>
      </c>
      <c r="D280" s="43" t="s">
        <v>25</v>
      </c>
      <c r="E280" s="43" t="s">
        <v>192</v>
      </c>
      <c r="F280" s="101"/>
      <c r="G280" s="43">
        <v>48</v>
      </c>
      <c r="H280" s="43" t="s">
        <v>193</v>
      </c>
      <c r="I280" s="102"/>
      <c r="J280" s="103"/>
      <c r="K280" s="104"/>
      <c r="L280" s="102"/>
      <c r="M280" s="105"/>
      <c r="N280" s="106"/>
      <c r="O280" s="107"/>
    </row>
    <row r="281" spans="1:15" s="98" customFormat="1" ht="16.8" customHeight="1" x14ac:dyDescent="0.25">
      <c r="A281" s="93"/>
      <c r="B281" s="44">
        <v>4</v>
      </c>
      <c r="C281" s="43" t="s">
        <v>194</v>
      </c>
      <c r="D281" s="43" t="s">
        <v>25</v>
      </c>
      <c r="E281" s="43" t="s">
        <v>192</v>
      </c>
      <c r="F281" s="101"/>
      <c r="G281" s="43">
        <v>48</v>
      </c>
      <c r="H281" s="43" t="s">
        <v>193</v>
      </c>
      <c r="I281" s="102"/>
      <c r="J281" s="103"/>
      <c r="K281" s="104"/>
      <c r="L281" s="102"/>
      <c r="M281" s="105"/>
      <c r="N281" s="106"/>
      <c r="O281" s="107"/>
    </row>
    <row r="282" spans="1:15" s="98" customFormat="1" ht="15.6" customHeight="1" x14ac:dyDescent="0.25">
      <c r="A282" s="93"/>
      <c r="B282" s="120" t="s">
        <v>127</v>
      </c>
      <c r="C282" s="120"/>
      <c r="D282" s="120"/>
      <c r="E282" s="120"/>
      <c r="F282" s="120"/>
      <c r="G282" s="120"/>
      <c r="H282" s="120"/>
      <c r="I282" s="108"/>
      <c r="J282" s="109"/>
      <c r="K282" s="108"/>
      <c r="L282" s="108"/>
      <c r="M282" s="108" t="s">
        <v>110</v>
      </c>
      <c r="N282" s="99" t="s">
        <v>110</v>
      </c>
      <c r="O282" s="110" t="s">
        <v>110</v>
      </c>
    </row>
    <row r="283" spans="1:15" s="98" customFormat="1" ht="11.4" x14ac:dyDescent="0.25">
      <c r="A283" s="93"/>
      <c r="C283" s="95"/>
      <c r="D283" s="96"/>
      <c r="E283" s="96"/>
      <c r="F283" s="96"/>
      <c r="G283" s="96"/>
      <c r="H283" s="97"/>
      <c r="I283" s="97"/>
      <c r="J283" s="97"/>
    </row>
    <row r="284" spans="1:15" s="98" customFormat="1" ht="12" x14ac:dyDescent="0.2">
      <c r="A284" s="93"/>
      <c r="C284" s="95"/>
      <c r="D284" s="96"/>
      <c r="E284" s="96"/>
      <c r="F284" s="111"/>
      <c r="G284" s="112"/>
      <c r="H284" s="97"/>
      <c r="I284" s="113"/>
      <c r="J284" s="113"/>
      <c r="K284" s="113"/>
      <c r="L284" s="113"/>
      <c r="M284" s="114"/>
    </row>
    <row r="285" spans="1:15" s="98" customFormat="1" ht="11.4" x14ac:dyDescent="0.25">
      <c r="A285" s="93"/>
    </row>
    <row r="286" spans="1:15" s="98" customFormat="1" ht="11.4" x14ac:dyDescent="0.25">
      <c r="A286" s="93"/>
    </row>
    <row r="287" spans="1:15" s="98" customFormat="1" ht="11.4" x14ac:dyDescent="0.25">
      <c r="A287" s="93"/>
    </row>
    <row r="288" spans="1:15" s="98" customFormat="1" ht="11.4" x14ac:dyDescent="0.25">
      <c r="A288" s="93"/>
      <c r="M288" s="98" t="s">
        <v>136</v>
      </c>
    </row>
    <row r="289" spans="1:1" s="98" customFormat="1" ht="11.4" x14ac:dyDescent="0.25">
      <c r="A289" s="93"/>
    </row>
    <row r="290" spans="1:1" s="98" customFormat="1" ht="11.4" x14ac:dyDescent="0.25">
      <c r="A290" s="93"/>
    </row>
  </sheetData>
  <sheetProtection selectLockedCells="1" selectUnlockedCells="1"/>
  <mergeCells count="125">
    <mergeCell ref="B5:B6"/>
    <mergeCell ref="D5:E5"/>
    <mergeCell ref="F5:F6"/>
    <mergeCell ref="G5:G6"/>
    <mergeCell ref="H5:H6"/>
    <mergeCell ref="I5:I6"/>
    <mergeCell ref="C7:N7"/>
    <mergeCell ref="C55:N55"/>
    <mergeCell ref="C66:N66"/>
    <mergeCell ref="C69:N69"/>
    <mergeCell ref="C97:N97"/>
    <mergeCell ref="C106:O106"/>
    <mergeCell ref="J5:J6"/>
    <mergeCell ref="K5:K6"/>
    <mergeCell ref="L5:L6"/>
    <mergeCell ref="M5:M6"/>
    <mergeCell ref="N5:N6"/>
    <mergeCell ref="O5:O6"/>
    <mergeCell ref="C120:N120"/>
    <mergeCell ref="C121:E121"/>
    <mergeCell ref="C122:E122"/>
    <mergeCell ref="C123:E123"/>
    <mergeCell ref="C124:E124"/>
    <mergeCell ref="C125:N125"/>
    <mergeCell ref="C111:O111"/>
    <mergeCell ref="C115:N115"/>
    <mergeCell ref="C116:E116"/>
    <mergeCell ref="C117:E117"/>
    <mergeCell ref="C118:E118"/>
    <mergeCell ref="C119:E119"/>
    <mergeCell ref="C167:L167"/>
    <mergeCell ref="C168:E168"/>
    <mergeCell ref="C169:E169"/>
    <mergeCell ref="C170:E170"/>
    <mergeCell ref="C171:E171"/>
    <mergeCell ref="C172:E172"/>
    <mergeCell ref="C126:E126"/>
    <mergeCell ref="C127:E127"/>
    <mergeCell ref="C128:E128"/>
    <mergeCell ref="C129:E129"/>
    <mergeCell ref="B130:H130"/>
    <mergeCell ref="C166:E166"/>
    <mergeCell ref="C179:E179"/>
    <mergeCell ref="B180:H180"/>
    <mergeCell ref="B187:B188"/>
    <mergeCell ref="D187:E187"/>
    <mergeCell ref="F187:F188"/>
    <mergeCell ref="G187:G188"/>
    <mergeCell ref="H187:H188"/>
    <mergeCell ref="C173:E173"/>
    <mergeCell ref="C174:L174"/>
    <mergeCell ref="C175:E175"/>
    <mergeCell ref="C176:E176"/>
    <mergeCell ref="C177:E177"/>
    <mergeCell ref="C178:E178"/>
    <mergeCell ref="O187:O188"/>
    <mergeCell ref="C189:N189"/>
    <mergeCell ref="B194:H194"/>
    <mergeCell ref="C207:E207"/>
    <mergeCell ref="O207:O208"/>
    <mergeCell ref="C208:N208"/>
    <mergeCell ref="I187:I188"/>
    <mergeCell ref="J187:J188"/>
    <mergeCell ref="K187:K188"/>
    <mergeCell ref="L187:L188"/>
    <mergeCell ref="M187:M188"/>
    <mergeCell ref="N187:N188"/>
    <mergeCell ref="B215:H215"/>
    <mergeCell ref="B223:B224"/>
    <mergeCell ref="D223:E223"/>
    <mergeCell ref="F223:F224"/>
    <mergeCell ref="G223:G224"/>
    <mergeCell ref="H223:H224"/>
    <mergeCell ref="C209:E209"/>
    <mergeCell ref="C210:E210"/>
    <mergeCell ref="C211:E211"/>
    <mergeCell ref="C212:E212"/>
    <mergeCell ref="C213:E213"/>
    <mergeCell ref="C214:E214"/>
    <mergeCell ref="C246:E246"/>
    <mergeCell ref="C247:E247"/>
    <mergeCell ref="C248:E248"/>
    <mergeCell ref="C249:E249"/>
    <mergeCell ref="C250:E250"/>
    <mergeCell ref="B251:H251"/>
    <mergeCell ref="O223:O224"/>
    <mergeCell ref="B225:O225"/>
    <mergeCell ref="B231:H231"/>
    <mergeCell ref="C243:E243"/>
    <mergeCell ref="C244:E244"/>
    <mergeCell ref="I223:I224"/>
    <mergeCell ref="J223:J224"/>
    <mergeCell ref="K223:K224"/>
    <mergeCell ref="L223:L224"/>
    <mergeCell ref="M223:M224"/>
    <mergeCell ref="N223:N224"/>
    <mergeCell ref="C245:O245"/>
    <mergeCell ref="J260:J261"/>
    <mergeCell ref="K260:K261"/>
    <mergeCell ref="L260:L261"/>
    <mergeCell ref="M260:M261"/>
    <mergeCell ref="N260:N261"/>
    <mergeCell ref="O260:O261"/>
    <mergeCell ref="B260:B261"/>
    <mergeCell ref="D260:E260"/>
    <mergeCell ref="F260:F261"/>
    <mergeCell ref="G260:G261"/>
    <mergeCell ref="H260:H261"/>
    <mergeCell ref="I260:I261"/>
    <mergeCell ref="L275:L276"/>
    <mergeCell ref="M275:M276"/>
    <mergeCell ref="N275:N276"/>
    <mergeCell ref="O275:O276"/>
    <mergeCell ref="C277:O277"/>
    <mergeCell ref="B282:H282"/>
    <mergeCell ref="C262:O262"/>
    <mergeCell ref="B265:H265"/>
    <mergeCell ref="B275:B276"/>
    <mergeCell ref="D275:E275"/>
    <mergeCell ref="F275:F276"/>
    <mergeCell ref="G275:G276"/>
    <mergeCell ref="H275:H276"/>
    <mergeCell ref="I275:I276"/>
    <mergeCell ref="J275:J276"/>
    <mergeCell ref="K275:K276"/>
  </mergeCells>
  <pageMargins left="0.28888888888888886" right="0.25763888888888886" top="0.62986111111111109" bottom="0.62986111111111109" header="0.51180555555555551" footer="0.51180555555555551"/>
  <pageSetup scale="81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2024-04-08T11:56:17Z</cp:lastPrinted>
  <dcterms:created xsi:type="dcterms:W3CDTF">2024-03-26T09:43:29Z</dcterms:created>
  <dcterms:modified xsi:type="dcterms:W3CDTF">2024-04-08T11:56:24Z</dcterms:modified>
</cp:coreProperties>
</file>